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hidePivotFieldList="1" defaultThemeVersion="124226"/>
  <mc:AlternateContent xmlns:mc="http://schemas.openxmlformats.org/markup-compatibility/2006">
    <mc:Choice Requires="x15">
      <x15ac:absPath xmlns:x15ac="http://schemas.microsoft.com/office/spreadsheetml/2010/11/ac" url="D:\Likhar Sir 28 Feb 2025\OT 2024 VRL\NIT-352-VRL-I-4076-Protection of HVDC Champa-Kurukshetra  RCC revetment wall\BID DOCS\"/>
    </mc:Choice>
  </mc:AlternateContent>
  <xr:revisionPtr revIDLastSave="0" documentId="13_ncr:1_{71E6C6D8-97EB-418E-B877-5702C5A28B77}" xr6:coauthVersionLast="47" xr6:coauthVersionMax="47" xr10:uidLastSave="{00000000-0000-0000-0000-000000000000}"/>
  <workbookProtection workbookPassword="8AFB" lockStructure="1"/>
  <bookViews>
    <workbookView xWindow="-120" yWindow="-120" windowWidth="29040" windowHeight="15840" tabRatio="790" firstSheet="1" activeTab="8"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Sch-1'!$A$1:$H$216</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'Sch-3'!$A$1:$H$129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Sch-1'!$A$1:$G$321</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'Sch-3'!$A$1:$H$124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Sch-1'!$A$1:$G$321</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'Sch-3'!$A$1:$H$124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Sch-1'!$A$1:$G$319</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'Sch-3'!$A$1:$H$129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'Sch-3'!$16:$123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Sch-1'!$A$1:$G$321</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'Sch-3'!$A$1:$H$124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Sch-1'!$A$1:$G$321</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'Sch-3'!$A$1:$H$124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Sch-1'!$A$1:$G$321</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'Sch-3'!$A$1:$H$124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Sch-1'!$A$1:$G$319</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'Sch-3'!$A$1:$H$123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Sch-1'!$A$1:$G$321</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'Sch-3'!$A$1:$H$124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Sch-1'!$A$1:$G$321</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'Sch-3'!$A$1:$H$124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Sch-1'!$A$1:$G$321</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'Sch-3'!$A$1:$H$124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Sch-1'!$A$1:$G$321</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'Sch-3'!$A$1:$H$124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Sch-1'!$A$1:$G$321</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'Sch-3'!$A$1:$H$124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Sch-1'!$A$1:$G$319</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'Sch-3'!$A$1:$H$124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Sch-1'!$A$1:$G$319</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'Sch-3'!$A$1:$H$123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Sch-1'!$A$1:$G$319</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'Sch-3'!$A$1:$H$123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Sch-1'!$A$1:$G$321</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'Sch-3'!$A$1:$H$124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Sch-1'!$A$1:$G$319</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'Sch-3'!$A$1:$H$129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'Sch-3'!$16:$123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Praveen Sakalley {प्रवीण साकल्ये} - Personal View" guid="{F2279B93-E4FF-4A81-B734-06F92F73708D}" mergeInterval="0" personalView="1" maximized="1" xWindow="-8" yWindow="-8" windowWidth="1616" windowHeight="876" tabRatio="790" activeSheetId="2"/>
    <customWorkbookView name="Kamal Kumar Rathore {कमल कुमार राठौर} - Personal View" guid="{C3C2F6BE-1796-4187-BF38-BACEF6057F57}" mergeInterval="0" personalView="1" maximized="1" xWindow="-8" yWindow="-8" windowWidth="1936" windowHeight="1056" tabRatio="790" activeSheetId="2"/>
    <customWorkbookView name="60003109 - Personal View" guid="{5E2FF645-A015-403E-863B-BADF6B75C7D1}" mergeInterval="0" personalView="1" maximized="1" xWindow="-8" yWindow="-8" windowWidth="1936" windowHeight="1056" tabRatio="790" activeSheetId="12"/>
    <customWorkbookView name="K.B.Thakur {के.बी. ठाकुर} - Personal View" guid="{25334923-91A5-4F88-9A10-8FA88873EC26}" mergeInterval="0" personalView="1" maximized="1" xWindow="-8" yWindow="-8" windowWidth="1616" windowHeight="876" tabRatio="913" activeSheetId="16"/>
    <customWorkbookView name="01420 - Personal View" guid="{4F47A486-EA66-4D4B-9D65-1ABEAC31AACE}" mergeInterval="0" personalView="1" maximized="1" xWindow="1" yWindow="1" windowWidth="1024" windowHeight="506" tabRatio="723" activeSheetId="2"/>
    <customWorkbookView name="20032 - Personal View" guid="{1A26D3B9-AD8D-4AE9-81F5-E0DF795F4658}" mergeInterval="0" personalView="1" maximized="1" xWindow="1" yWindow="1" windowWidth="1148" windowHeight="597" activeSheetId="19" showComments="commIndAndComment"/>
    <customWorkbookView name="Ajay - Personal View" guid="{B0EE7D76-5806-4718-BDAD-3A3EA691E5E4}" mergeInterval="0" personalView="1" maximized="1" xWindow="1" yWindow="1" windowWidth="1280" windowHeight="547" activeSheetId="11"/>
    <customWorkbookView name="00398 - Personal View" guid="{696D9240-6693-44E8-B9A4-2BFADD101EE2}" mergeInterval="0" personalView="1" maximized="1" xWindow="1" yWindow="1" windowWidth="1366" windowHeight="538" activeSheetId="2"/>
    <customWorkbookView name="20074 - Personal View" guid="{4F65FF32-EC61-4022-A399-2986D7B6B8B3}" mergeInterval="0" personalView="1" maximized="1" windowWidth="1020" windowHeight="568" activeSheetId="1"/>
    <customWorkbookView name="01209 - Personal View" guid="{58D82F59-8CF6-455F-B9F4-081499FDF243}" mergeInterval="0" personalView="1" maximized="1" xWindow="1" yWindow="1" windowWidth="1366" windowHeight="538" activeSheetId="2" showComments="commIndAndComment"/>
    <customWorkbookView name="admin - Personal View" guid="{B1277D53-29D6-4226-81E2-084FB62977B6}" mergeInterval="0" personalView="1" maximized="1" xWindow="1" yWindow="1" windowWidth="1024" windowHeight="538" activeSheetId="2"/>
    <customWorkbookView name="01487 - Personal View" guid="{E95B21C1-D936-4435-AF6F-90CF0B6A7506}" mergeInterval="0" personalView="1" maximized="1" windowWidth="1362" windowHeight="509" activeSheetId="4"/>
    <customWorkbookView name="01458 - Personal View" guid="{8DC3BA4D-7811-4245-A3D0-7EE4A8A001CA}" mergeInterval="0" personalView="1" maximized="1" xWindow="1" yWindow="1" windowWidth="1366" windowHeight="496" activeSheetId="2"/>
    <customWorkbookView name="NISHI NAGWANSHI {निशि नागवंशी} - Personal View" guid="{BAD0225F-C858-4E40-A5E7-64BB5328C88A}" mergeInterval="0" personalView="1" maximized="1" xWindow="-8" yWindow="-8" windowWidth="1382" windowHeight="744" tabRatio="913" activeSheetId="3"/>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H20" i="8"/>
  <c r="H21" i="8"/>
  <c r="H22" i="8"/>
  <c r="H23" i="8"/>
  <c r="H24" i="8"/>
  <c r="H25" i="8"/>
  <c r="H26" i="8"/>
  <c r="H27" i="8"/>
  <c r="H28" i="8"/>
  <c r="H29" i="8"/>
  <c r="H30" i="8"/>
  <c r="H31" i="8"/>
  <c r="H19" i="8"/>
  <c r="H32" i="8"/>
  <c r="H33" i="8"/>
  <c r="H34" i="8"/>
  <c r="H35" i="8"/>
  <c r="H36" i="8"/>
  <c r="H37" i="8"/>
  <c r="H88" i="8"/>
  <c r="H89" i="8"/>
  <c r="H90" i="8"/>
  <c r="H91" i="8"/>
  <c r="H92" i="8"/>
  <c r="H93" i="8"/>
  <c r="H94" i="8"/>
  <c r="H95"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7" i="8"/>
  <c r="H18" i="8"/>
  <c r="H38" i="8"/>
  <c r="G19" i="5"/>
  <c r="G20" i="5"/>
  <c r="G21" i="5"/>
  <c r="G22" i="5"/>
  <c r="G23" i="5"/>
  <c r="G24" i="5"/>
  <c r="G25" i="5"/>
  <c r="G26" i="5"/>
  <c r="G27" i="5"/>
  <c r="G28" i="5"/>
  <c r="G29" i="5"/>
  <c r="G30" i="5"/>
  <c r="G31" i="5"/>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3" i="4"/>
  <c r="G304" i="4"/>
  <c r="G305" i="4"/>
  <c r="G306" i="4"/>
  <c r="G307" i="4"/>
  <c r="G308" i="4"/>
  <c r="G309" i="4"/>
  <c r="G310" i="4"/>
  <c r="G311" i="4"/>
  <c r="G312" i="4"/>
  <c r="G313" i="4"/>
  <c r="G314" i="4"/>
  <c r="G315"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8" i="5"/>
  <c r="G17" i="5"/>
  <c r="G78" i="5" l="1"/>
  <c r="F16" i="10" s="1"/>
  <c r="G317" i="4"/>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H123" i="8"/>
  <c r="I123" i="8"/>
  <c r="J123" i="8" s="1"/>
  <c r="K123" i="8" s="1"/>
  <c r="B127" i="8"/>
  <c r="E127" i="8"/>
  <c r="I127" i="8"/>
  <c r="B128" i="8"/>
  <c r="E128" i="8"/>
  <c r="I12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18" i="4"/>
  <c r="B37" i="12" s="1"/>
  <c r="G318" i="4"/>
  <c r="D22" i="9" s="1"/>
  <c r="C319" i="4"/>
  <c r="C34" i="11" s="1"/>
  <c r="G319" i="4"/>
  <c r="F38" i="12" s="1"/>
  <c r="B1" i="3"/>
  <c r="B2" i="3"/>
  <c r="AA6" i="3"/>
  <c r="Z2" i="12" s="1"/>
  <c r="B13" i="3"/>
  <c r="H214" i="4"/>
  <c r="B6" i="12"/>
  <c r="AH7" i="12" s="1"/>
  <c r="AH8" i="12" s="1"/>
  <c r="C9" i="5"/>
  <c r="D16" i="9" l="1"/>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<sst xmlns="http://schemas.openxmlformats.org/spreadsheetml/2006/main" count="532" uniqueCount="381">
  <si>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</si>
  <si>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</si>
  <si>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</si>
  <si>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</si>
  <si>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</si>
  <si>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</si>
  <si>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</si>
  <si>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</si>
  <si>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</si>
  <si>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</si>
  <si>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</si>
  <si>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</si>
  <si>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</si>
  <si>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</si>
  <si>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</si>
  <si>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</si>
  <si>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</si>
  <si>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</si>
  <si>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</si>
  <si>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</si>
  <si>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</si>
  <si>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</si>
  <si>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</si>
  <si>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</si>
  <si>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</si>
  <si>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</si>
  <si>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</si>
  <si>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</si>
  <si>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</si>
  <si>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</si>
  <si>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</si>
  <si>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</si>
  <si>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</si>
  <si>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</si>
  <si>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</si>
  <si>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</si>
  <si>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</si>
  <si>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</si>
  <si>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</si>
  <si>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</si>
  <si>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</si>
  <si>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</si>
  <si>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</si>
  <si>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</si>
  <si>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</si>
  <si>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</si>
  <si>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</si>
  <si>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</si>
  <si>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</si>
  <si>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</si>
  <si>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</si>
  <si>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</si>
  <si>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</si>
  <si>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</si>
  <si>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</si>
  <si>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</si>
  <si>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</si>
  <si>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</si>
  <si>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</si>
  <si>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</si>
  <si>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</si>
  <si>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</si>
  <si>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</si>
  <si>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</si>
  <si>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</si>
  <si>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</si>
  <si>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</si>
  <si>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</si>
  <si>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</si>
  <si>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</si>
  <si>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</si>
  <si>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</si>
  <si>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</si>
  <si>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</si>
  <si>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</si>
  <si>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</si>
  <si>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</si>
  <si>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</si>
  <si>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</si>
  <si>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</si>
  <si>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</si>
  <si>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</si>
  <si>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</si>
  <si>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</si>
  <si>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</si>
  <si>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</si>
  <si>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</si>
  <si>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</si>
  <si>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</si>
  <si>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</si>
  <si>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</si>
  <si>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</si>
  <si>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</si>
  <si>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</si>
  <si>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</si>
  <si>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</si>
  <si>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</si>
  <si>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</si>
  <si>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</si>
  <si>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</si>
  <si>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</si>
  <si>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</si>
  <si>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</si>
  <si>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</si>
  <si>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</si>
  <si>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</si>
  <si>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</si>
  <si>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</si>
  <si>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</si>
  <si>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</si>
  <si>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</si>
  <si>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</si>
  <si>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</si>
  <si>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</si>
  <si>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</si>
  <si>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</si>
  <si>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</si>
  <si>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</si>
  <si>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</si>
  <si>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</si>
  <si>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</si>
  <si>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</si>
  <si>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</si>
  <si>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</si>
  <si>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</si>
  <si>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</si>
  <si>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</si>
  <si>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</si>
  <si>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</si>
  <si>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</si>
  <si>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</si>
  <si>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</si>
  <si>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</si>
  <si>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</si>
  <si>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</si>
  <si>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</si>
  <si>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</si>
  <si>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</si>
  <si>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</si>
  <si>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</si>
  <si>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</si>
  <si>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</si>
  <si>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</si>
  <si>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</si>
  <si>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</si>
  <si>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</si>
  <si>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</si>
  <si>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</si>
  <si>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</si>
  <si>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</si>
  <si>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</si>
  <si>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</si>
  <si>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</si>
  <si>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</si>
  <si>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</si>
  <si>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</si>
  <si>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</si>
  <si>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</si>
  <si>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</si>
  <si>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</si>
  <si>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</si>
  <si>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</si>
  <si>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</si>
  <si>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</si>
  <si>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</si>
  <si>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</si>
  <si>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</si>
  <si>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</si>
  <si>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</si>
  <si>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</si>
  <si>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</si>
  <si>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</si>
  <si>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</si>
  <si>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</si>
  <si>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</si>
  <si>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</si>
  <si>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</si>
  <si>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</si>
  <si>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</si>
  <si>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</si>
  <si>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</si>
  <si>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</si>
  <si>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</si>
  <si>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</si>
  <si>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</si>
  <si>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</si>
  <si>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</si>
  <si>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</si>
  <si>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</si>
  <si>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</si>
  <si>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</si>
  <si>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</si>
  <si>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</si>
  <si>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</si>
  <si>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</si>
  <si>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</si>
  <si>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</si>
  <si>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</si>
  <si>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</si>
  <si>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</si>
  <si>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</si>
  <si>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</si>
  <si>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</si>
  <si>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</si>
  <si>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</si>
  <si>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</si>
  <si>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</si>
  <si>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</si>
  <si>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</si>
  <si>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</si>
  <si>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</si>
  <si>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</si>
  <si>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</si>
  <si>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</si>
  <si>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</si>
  <si>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</si>
  <si>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</si>
  <si>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</si>
  <si>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</si>
  <si>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</si>
  <si>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</si>
  <si>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</si>
  <si>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</si>
  <si>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</si>
  <si>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</si>
  <si>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</si>
  <si>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</si>
  <si>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</si>
  <si>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</si>
  <si>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</si>
  <si>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</si>
  <si>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</si>
  <si>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</si>
  <si>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</si>
  <si>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</si>
  <si>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</si>
  <si>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</si>
  <si>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</si>
  <si>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</si>
  <si>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</si>
  <si>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</si>
  <si>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</si>
  <si>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</si>
  <si>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</si>
  <si>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</si>
  <si>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</si>
  <si>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</si>
  <si>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</si>
  <si>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</si>
  <si>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</si>
  <si>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</si>
  <si>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</si>
  <si>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</si>
  <si>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</si>
  <si>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</si>
  <si>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</si>
  <si>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</si>
  <si>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</si>
  <si>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</si>
  <si>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</si>
  <si>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</si>
  <si>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</si>
  <si>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</si>
  <si>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</si>
  <si>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</si>
  <si>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</si>
  <si>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</si>
  <si>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</si>
  <si>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</si>
  <si>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</si>
  <si>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</si>
  <si>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</si>
  <si>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</si>
  <si>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</si>
  <si>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</si>
  <si>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</si>
  <si>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</si>
  <si>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</si>
  <si>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</si>
  <si>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</si>
  <si>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</si>
  <si>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</si>
  <si>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</si>
  <si>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</si>
  <si>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</si>
  <si>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</si>
  <si>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</si>
  <si>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</si>
  <si>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</si>
  <si>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</si>
  <si>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</si>
  <si>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</si>
  <si>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</si>
  <si>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</si>
  <si>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</si>
  <si>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</si>
  <si>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</si>
  <si>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</si>
  <si>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</si>
  <si>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</si>
  <si>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</si>
  <si>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</si>
  <si>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</si>
  <si>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</si>
  <si>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</si>
  <si>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</si>
  <si>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</si>
  <si>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</si>
  <si>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</si>
  <si>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</si>
  <si>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</si>
  <si>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</si>
  <si>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</si>
  <si>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</si>
  <si>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</si>
  <si>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</si>
  <si>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</si>
  <si>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</si>
  <si>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</si>
  <si>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</si>
  <si>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</si>
  <si>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</si>
  <si>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</si>
  <si>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</si>
  <si>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</si>
  <si>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</si>
  <si>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</si>
  <si>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</si>
  <si>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</si>
  <si>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</si>
  <si>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</si>
  <si>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</si>
  <si>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</si>
  <si>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</si>
  <si>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</si>
  <si>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</si>
  <si>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</si>
  <si>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</si>
  <si>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</si>
  <si>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</si>
  <si>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2.6.1</t>
  </si>
  <si>
    <t>All kinds of soil.</t>
  </si>
  <si>
    <t>5.9.1</t>
  </si>
  <si>
    <t>5.22.6</t>
  </si>
  <si>
    <t>Mob No</t>
  </si>
  <si>
    <t>E mail</t>
  </si>
  <si>
    <t>5.2.2</t>
  </si>
  <si>
    <t>Centering and shuttering including strutting, propping etc. and removal of form for :</t>
  </si>
  <si>
    <t>5.9.2</t>
  </si>
  <si>
    <t>Kg</t>
  </si>
  <si>
    <t>Cum</t>
  </si>
  <si>
    <t>8=6*7</t>
  </si>
  <si>
    <t>Item. No</t>
  </si>
  <si>
    <t>Activity Number</t>
  </si>
  <si>
    <t>Group</t>
  </si>
  <si>
    <t xml:space="preserve"> Description of Item</t>
  </si>
  <si>
    <t>PART - I : Schedule Items As per DSR 2023</t>
  </si>
  <si>
    <t>2.6</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</si>
  <si>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</si>
  <si>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Cum.</t>
  </si>
  <si>
    <t>Extra rates for quantities of works, executed :</t>
  </si>
  <si>
    <t>2.24.1</t>
  </si>
  <si>
    <t>In or under water and/or liquid mud, including pumping out 
water as required.</t>
  </si>
  <si>
    <t>Meter depth</t>
  </si>
  <si>
    <t>Centering and shuttering including strutting, propping etc. and removal of form work for:</t>
  </si>
  <si>
    <t xml:space="preserve">Foundations, footings, bases of columns, etc. </t>
  </si>
  <si>
    <t>SqM</t>
  </si>
  <si>
    <t xml:space="preserve">Providing and laying in position cement concrete of specified grade excluding the cost of centering and shuttering - All work up to plinth level. </t>
  </si>
  <si>
    <t xml:space="preserve">1:4:8 (1 Cement : 4 coarse sand (zone-III) derived from natural sources : 8 graded stone aggregate 40 mm nominal size derived from natural sources) </t>
  </si>
  <si>
    <t>CuM</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</si>
  <si>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t>
  </si>
  <si>
    <t>1:1.5:3 (1 cement : 1.5 coarse sand : 3 graded stone aggregate 20 mm nominal size)</t>
  </si>
  <si>
    <t xml:space="preserve">Foundations, footings, bases of columns, etc. for mass concrete </t>
  </si>
  <si>
    <t xml:space="preserve">Walls (any thickness) including attached pilasters, butteresses, plinth and string courses etc. </t>
  </si>
  <si>
    <t>Steel reinforcement for R.C.C. work including straightening, cutting, bending, placing in position and binding all complete upto plinth level</t>
  </si>
  <si>
    <t>Thermo-Mechanically Treated bars</t>
  </si>
  <si>
    <t xml:space="preserve">Earth work in excavation by mechanical means (Hydraulic excavator)/manual means including backfilling / disposal of excavated earth (with all lead and lifts), disposed earth to be levelled and neatly dressed as per instruction of Engineer-in-Charge.
(a) All kinds of soil </t>
  </si>
  <si>
    <t xml:space="preserve">Filling of stone in wire crate including supply &amp; making of GI wire crate with 4mm dia.GI wire of mesh size 100 mm x 100 mm or lesser and placing of stone bound wire crate as per drawing and site condition with all lift and lead etc including cost of stone of size 150mm to 500mm complete as per instruction of Engineer In Charge </t>
  </si>
  <si>
    <t xml:space="preserve">Specification No.:WR-I/C&amp;M/VRL/NIT-352/I-4076-2025/RFX- 5002004313    </t>
  </si>
  <si>
    <t>"PROTECTION OF 800KV HVDC CHAMPA-KURUKSHETRA LINE LOC.NO.297 THROUGH RCC REVETMENT WALL, BACKFILLING, WIRE GABION WALL AND DIVERSION OF WATER FLOW."</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</si>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</sst>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0.0;[Red]0.0"/>
    <numFmt numFmtId="184" formatCode="0.000;[Red]0.000"/>
    <numFmt numFmtId="185" formatCode="\ ##\ ##\ ##\ ###"/>
  </numFmts>
  <fonts count="97">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
      <sz val="16"/>
      <color rgb="FFFF0000"/>
      <name val="Times New Roman"/>
      <family val="1"/>
    </font>
    <font>
      <sz val="11.5"/>
      <color rgb="FF7030A0"/>
      <name val="Book Antiqua"/>
      <family val="1"/>
    </font>
    <font>
      <sz val="16"/>
      <color rgb="FF7030A0"/>
      <name val="Times New Roman"/>
      <family val="1"/>
    </font>
    <font>
      <b/>
      <sz val="14"/>
      <color rgb="FF7030A0"/>
      <name val="Times New Roman"/>
      <family val="1"/>
    </font>
    <font>
      <b/>
      <sz val="11"/>
      <color rgb="FF7030A0"/>
      <name val="Calibri"/>
      <family val="2"/>
    </font>
    <font>
      <sz val="14"/>
      <color rgb="FF7030A0"/>
      <name val="Times New Roman"/>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64">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0" fontId="62" fillId="0" borderId="12" xfId="0" applyFont="1" applyBorder="1" applyAlignment="1">
      <alignment horizontal="right" vertical="top" wrapText="1"/>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80" fillId="0" borderId="12" xfId="0" applyFont="1" applyBorder="1" applyAlignment="1">
      <alignment horizontal="center" vertical="center" wrapText="1"/>
    </xf>
    <xf numFmtId="2" fontId="80" fillId="0" borderId="12" xfId="0" applyNumberFormat="1" applyFont="1" applyBorder="1" applyAlignment="1">
      <alignment horizontal="center" vertical="center" wrapText="1"/>
    </xf>
    <xf numFmtId="165" fontId="85" fillId="13" borderId="12" xfId="0" applyNumberFormat="1" applyFont="1" applyFill="1" applyBorder="1" applyAlignment="1" applyProtection="1">
      <alignment horizontal="center" vertical="center" wrapText="1"/>
      <protection hidden="1"/>
    </xf>
    <xf numFmtId="165" fontId="80" fillId="13" borderId="12" xfId="0" applyNumberFormat="1" applyFont="1" applyFill="1" applyBorder="1" applyAlignment="1">
      <alignment horizontal="center" vertical="top" wrapText="1"/>
    </xf>
    <xf numFmtId="2" fontId="80" fillId="13" borderId="12" xfId="0" applyNumberFormat="1" applyFont="1" applyFill="1" applyBorder="1" applyAlignment="1">
      <alignment vertical="top" wrapText="1"/>
    </xf>
    <xf numFmtId="2" fontId="86" fillId="13" borderId="12" xfId="0" applyNumberFormat="1" applyFont="1" applyFill="1" applyBorder="1" applyAlignment="1">
      <alignment horizontal="center" vertical="center" wrapText="1"/>
    </xf>
    <xf numFmtId="0" fontId="87" fillId="13" borderId="12" xfId="0" applyFont="1" applyFill="1" applyBorder="1" applyAlignment="1">
      <alignment horizontal="center" vertical="center"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1" fillId="0" borderId="12" xfId="0" applyFont="1" applyBorder="1" applyAlignment="1">
      <alignment horizontal="center" vertical="center" wrapText="1"/>
    </xf>
    <xf numFmtId="180" fontId="85" fillId="13" borderId="12" xfId="0" applyNumberFormat="1" applyFont="1" applyFill="1" applyBorder="1" applyAlignment="1" applyProtection="1">
      <alignment horizontal="center" vertical="center" wrapText="1"/>
      <protection hidden="1"/>
    </xf>
    <xf numFmtId="182" fontId="87" fillId="13" borderId="12" xfId="0" applyNumberFormat="1" applyFont="1" applyFill="1" applyBorder="1" applyAlignment="1">
      <alignment horizontal="center" vertical="center" wrapText="1"/>
    </xf>
    <xf numFmtId="182" fontId="89" fillId="13" borderId="12" xfId="0" applyNumberFormat="1" applyFont="1" applyFill="1" applyBorder="1" applyAlignment="1">
      <alignment horizontal="center" vertical="center" wrapText="1"/>
    </xf>
    <xf numFmtId="180" fontId="80" fillId="13" borderId="12" xfId="0" applyNumberFormat="1" applyFont="1" applyFill="1" applyBorder="1" applyAlignment="1">
      <alignment horizontal="center" vertical="top" wrapText="1"/>
    </xf>
    <xf numFmtId="180" fontId="80" fillId="13" borderId="12" xfId="0" applyNumberFormat="1" applyFont="1" applyFill="1" applyBorder="1" applyAlignment="1">
      <alignment vertical="top"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183" fontId="80" fillId="13" borderId="12" xfId="0" applyNumberFormat="1" applyFont="1" applyFill="1" applyBorder="1" applyAlignment="1">
      <alignment horizontal="center" vertical="top" wrapText="1"/>
    </xf>
    <xf numFmtId="2" fontId="87" fillId="13" borderId="12" xfId="0" applyNumberFormat="1"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84" fontId="80" fillId="13" borderId="12" xfId="0" applyNumberFormat="1" applyFont="1" applyFill="1" applyBorder="1" applyAlignment="1">
      <alignment horizontal="center" vertical="top"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182" fontId="80" fillId="13" borderId="12" xfId="0" applyNumberFormat="1" applyFont="1" applyFill="1" applyBorder="1" applyAlignment="1">
      <alignment horizontal="center" vertical="top" wrapText="1"/>
    </xf>
    <xf numFmtId="1" fontId="89" fillId="13" borderId="12" xfId="0" applyNumberFormat="1" applyFont="1" applyFill="1" applyBorder="1" applyAlignment="1">
      <alignment horizontal="center" vertical="center" wrapText="1"/>
    </xf>
    <xf numFmtId="0" fontId="4" fillId="2" borderId="12" xfId="36" applyFont="1" applyFill="1" applyBorder="1" applyAlignment="1" applyProtection="1">
      <alignment horizontal="center" vertical="center"/>
      <protection locked="0" hidden="1"/>
    </xf>
    <xf numFmtId="49" fontId="4" fillId="2" borderId="12" xfId="36" applyNumberFormat="1" applyFont="1" applyFill="1" applyBorder="1" applyAlignment="1" applyProtection="1">
      <alignment horizontal="center" vertical="center"/>
      <protection locked="0" hidden="1"/>
    </xf>
    <xf numFmtId="182" fontId="4"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180" fontId="67" fillId="0" borderId="12" xfId="30" applyNumberFormat="1" applyFont="1" applyBorder="1" applyAlignment="1">
      <alignment horizontal="center" vertical="center" wrapText="1"/>
    </xf>
    <xf numFmtId="2" fontId="81"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xf>
    <xf numFmtId="2" fontId="67" fillId="0" borderId="12" xfId="30" applyNumberFormat="1" applyFont="1" applyBorder="1" applyAlignment="1">
      <alignment horizontal="center" vertical="center" wrapText="1"/>
    </xf>
    <xf numFmtId="180" fontId="0" fillId="0" borderId="9" xfId="0" applyNumberFormat="1" applyBorder="1" applyAlignment="1">
      <alignment horizontal="center" vertical="center"/>
    </xf>
    <xf numFmtId="2" fontId="25" fillId="0" borderId="9" xfId="0" applyNumberFormat="1" applyFont="1" applyBorder="1" applyAlignment="1">
      <alignment horizontal="center" vertical="center"/>
    </xf>
    <xf numFmtId="2" fontId="0" fillId="0" borderId="12" xfId="0" applyNumberFormat="1" applyBorder="1" applyAlignment="1">
      <alignment horizontal="center" vertical="center"/>
    </xf>
    <xf numFmtId="182" fontId="0" fillId="0" borderId="12" xfId="0" applyNumberFormat="1" applyBorder="1" applyAlignment="1">
      <alignment horizontal="center" vertical="center"/>
    </xf>
    <xf numFmtId="180" fontId="0" fillId="0" borderId="12" xfId="0" applyNumberFormat="1" applyBorder="1" applyAlignment="1">
      <alignment horizontal="center" vertical="center"/>
    </xf>
    <xf numFmtId="165" fontId="0" fillId="0" borderId="12" xfId="0" applyNumberFormat="1" applyBorder="1" applyAlignment="1">
      <alignment horizontal="center" vertical="center"/>
    </xf>
    <xf numFmtId="0" fontId="67" fillId="0" borderId="12" xfId="30" applyFont="1" applyBorder="1" applyAlignment="1">
      <alignment horizontal="left" vertical="center" wrapText="1"/>
    </xf>
    <xf numFmtId="2" fontId="67" fillId="0" borderId="12" xfId="30" applyNumberFormat="1" applyFont="1" applyBorder="1" applyAlignment="1">
      <alignment horizontal="left" vertical="center" wrapText="1"/>
    </xf>
    <xf numFmtId="2" fontId="25" fillId="0" borderId="9" xfId="0" applyNumberFormat="1" applyFont="1" applyBorder="1" applyAlignment="1">
      <alignment horizontal="center" vertical="center" wrapText="1"/>
    </xf>
    <xf numFmtId="2" fontId="25" fillId="0" borderId="12" xfId="0" applyNumberFormat="1" applyFont="1" applyBorder="1" applyAlignment="1">
      <alignment horizontal="justify" vertical="center" wrapText="1"/>
    </xf>
    <xf numFmtId="0" fontId="25" fillId="0" borderId="12" xfId="0" applyFont="1" applyBorder="1" applyAlignment="1">
      <alignment horizontal="justify" vertical="center" wrapText="1"/>
    </xf>
    <xf numFmtId="2" fontId="59" fillId="0" borderId="12" xfId="0" applyNumberFormat="1" applyFont="1" applyBorder="1" applyAlignment="1">
      <alignment horizontal="justify" vertical="center" wrapText="1"/>
    </xf>
    <xf numFmtId="2" fontId="67" fillId="0" borderId="12" xfId="0" applyNumberFormat="1" applyFont="1" applyBorder="1" applyAlignment="1">
      <alignment vertical="center" wrapText="1"/>
    </xf>
    <xf numFmtId="0" fontId="67" fillId="0" borderId="12" xfId="0" applyFont="1" applyBorder="1" applyAlignment="1">
      <alignment horizontal="left" vertical="top" wrapText="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0" fontId="25" fillId="13" borderId="12" xfId="0" applyFont="1" applyFill="1" applyBorder="1" applyAlignment="1">
      <alignment horizontal="center" vertical="center"/>
    </xf>
    <xf numFmtId="0" fontId="25" fillId="13" borderId="12" xfId="0" applyFont="1" applyFill="1" applyBorder="1" applyAlignment="1">
      <alignment horizontal="justify" vertical="center" wrapText="1"/>
    </xf>
    <xf numFmtId="0" fontId="0" fillId="13" borderId="12" xfId="0" applyFill="1" applyBorder="1" applyAlignment="1">
      <alignment horizontal="center" vertical="center"/>
    </xf>
    <xf numFmtId="165" fontId="25" fillId="13" borderId="12" xfId="0" applyNumberFormat="1" applyFont="1" applyFill="1" applyBorder="1" applyAlignment="1">
      <alignment horizontal="justify" vertical="center" wrapText="1"/>
    </xf>
    <xf numFmtId="165" fontId="0" fillId="13" borderId="12" xfId="0" applyNumberFormat="1" applyFill="1" applyBorder="1" applyAlignment="1">
      <alignment horizontal="center" vertical="center"/>
    </xf>
    <xf numFmtId="1" fontId="25" fillId="13" borderId="12" xfId="0" applyNumberFormat="1" applyFont="1" applyFill="1" applyBorder="1" applyAlignment="1">
      <alignment horizontal="center" vertical="center"/>
    </xf>
    <xf numFmtId="1" fontId="0" fillId="13" borderId="12" xfId="0" applyNumberFormat="1" applyFill="1" applyBorder="1" applyAlignment="1">
      <alignment horizontal="center" vertical="center"/>
    </xf>
    <xf numFmtId="3" fontId="4" fillId="2" borderId="12" xfId="36" applyNumberFormat="1" applyFont="1" applyFill="1" applyBorder="1" applyAlignment="1" applyProtection="1">
      <alignment horizontal="center" vertical="center"/>
      <protection locked="0" hidden="1"/>
    </xf>
    <xf numFmtId="185"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85" fillId="13" borderId="12" xfId="0" applyFont="1" applyFill="1" applyBorder="1" applyAlignment="1" applyProtection="1">
      <alignment horizontal="center" vertical="center" wrapText="1"/>
      <protection hidden="1"/>
    </xf>
    <xf numFmtId="0" fontId="91" fillId="13" borderId="12" xfId="0" applyFont="1" applyFill="1" applyBorder="1" applyAlignment="1">
      <alignment horizontal="center" vertical="top" wrapText="1"/>
    </xf>
    <xf numFmtId="0" fontId="91" fillId="13" borderId="12" xfId="0" applyFont="1" applyFill="1" applyBorder="1" applyAlignment="1">
      <alignment vertical="top" wrapText="1"/>
    </xf>
    <xf numFmtId="1" fontId="5" fillId="0" borderId="26" xfId="0" applyNumberFormat="1" applyFont="1" applyBorder="1" applyAlignment="1" applyProtection="1">
      <alignment vertical="center" wrapText="1"/>
      <protection hidden="1"/>
    </xf>
    <xf numFmtId="1" fontId="5" fillId="0" borderId="3"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166" fontId="4" fillId="2" borderId="12" xfId="36" applyNumberFormat="1" applyFont="1" applyFill="1" applyBorder="1" applyAlignment="1" applyProtection="1">
      <alignment horizontal="center" vertical="center"/>
      <protection locked="0" hidden="1"/>
    </xf>
    <xf numFmtId="0" fontId="91" fillId="0" borderId="12" xfId="30" applyFont="1" applyBorder="1" applyAlignment="1">
      <alignment horizontal="center" vertical="center" wrapText="1"/>
    </xf>
    <xf numFmtId="0" fontId="91" fillId="0" borderId="12" xfId="0" applyFont="1" applyBorder="1" applyAlignment="1">
      <alignment horizontal="center" vertical="center" wrapText="1"/>
    </xf>
    <xf numFmtId="0" fontId="91" fillId="0" borderId="12" xfId="0" applyFont="1" applyBorder="1" applyAlignment="1">
      <alignment vertical="center" wrapText="1"/>
    </xf>
    <xf numFmtId="2" fontId="91" fillId="0" borderId="12" xfId="0" applyNumberFormat="1" applyFont="1" applyBorder="1" applyAlignment="1">
      <alignment horizontal="center" vertical="center" wrapText="1"/>
    </xf>
    <xf numFmtId="0" fontId="92" fillId="13" borderId="12" xfId="0" applyFont="1" applyFill="1" applyBorder="1" applyAlignment="1" applyProtection="1">
      <alignment horizontal="center" vertical="center" wrapText="1"/>
      <protection hidden="1"/>
    </xf>
    <xf numFmtId="0" fontId="93" fillId="13" borderId="12" xfId="0" applyFont="1" applyFill="1" applyBorder="1" applyAlignment="1">
      <alignment horizontal="center" vertical="top" wrapText="1"/>
    </xf>
    <xf numFmtId="0" fontId="93" fillId="13" borderId="12" xfId="0" applyFont="1" applyFill="1" applyBorder="1" applyAlignment="1">
      <alignment vertical="top" wrapText="1"/>
    </xf>
    <xf numFmtId="0" fontId="94" fillId="13" borderId="12" xfId="0" applyFont="1" applyFill="1" applyBorder="1" applyAlignment="1">
      <alignment horizontal="center" vertical="center" wrapText="1"/>
    </xf>
    <xf numFmtId="0" fontId="95" fillId="13" borderId="12" xfId="0" applyFont="1" applyFill="1" applyBorder="1" applyAlignment="1">
      <alignment horizontal="center" vertical="center" wrapText="1"/>
    </xf>
    <xf numFmtId="0" fontId="96" fillId="13" borderId="12" xfId="0" applyFont="1" applyFill="1" applyBorder="1" applyAlignment="1">
      <alignment horizontal="center" vertical="center" wrapText="1"/>
    </xf>
    <xf numFmtId="2" fontId="95" fillId="13" borderId="12" xfId="0" applyNumberFormat="1" applyFont="1" applyFill="1" applyBorder="1" applyAlignment="1">
      <alignment horizontal="center" vertical="center" wrapText="1"/>
    </xf>
    <xf numFmtId="166" fontId="95" fillId="13" borderId="12" xfId="0" applyNumberFormat="1" applyFont="1" applyFill="1" applyBorder="1" applyAlignment="1">
      <alignment horizontal="center" vertical="center" wrapText="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0" xfId="39" applyFont="1" applyAlignment="1" applyProtection="1">
      <alignment horizontal="left" vertical="top"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4" borderId="12" xfId="39" applyFont="1" applyFill="1" applyBorder="1" applyAlignment="1" applyProtection="1">
      <alignment horizontal="left" vertical="center" wrapText="1"/>
      <protection hidden="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xf numFmtId="0" fontId="4" fillId="0" borderId="0" xfId="33" applyFont="1" applyAlignment="1" applyProtection="1">
      <alignment horizontal="justify" vertical="top"/>
      <protection hidden="1"/>
    </xf>
    <xf numFmtId="0" fontId="4" fillId="0" borderId="0" xfId="33" applyFont="1" applyAlignment="1" applyProtection="1">
      <alignment horizontal="justify" vertical="center"/>
      <protection hidden="1"/>
    </xf>
    <xf numFmtId="0" fontId="4" fillId="0" borderId="0" xfId="33" applyFont="1" applyAlignment="1" applyProtection="1">
      <alignment horizontal="left" vertical="top"/>
      <protection hidden="1"/>
    </xf>
    <xf numFmtId="0" fontId="15" fillId="2" borderId="13" xfId="0" applyFont="1" applyFill="1" applyBorder="1" applyAlignment="1" applyProtection="1">
      <alignment horizontal="left" vertical="center"/>
      <protection locked="0"/>
    </xf>
    <xf numFmtId="0" fontId="15" fillId="0" borderId="37" xfId="0" applyFont="1" applyBorder="1" applyAlignment="1" applyProtection="1">
      <alignment horizontal="left" vertical="center" indent="2"/>
      <protection hidden="1"/>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2283" y="0"/>
          <a:ext cx="2425700" cy="767292"/>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28492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52" t="s">
        <v>40</v>
      </c>
      <c r="B2" s="552"/>
      <c r="C2" s="552"/>
      <c r="D2" s="552"/>
      <c r="E2" s="552"/>
      <c r="F2" s="552"/>
    </row>
    <row r="3" spans="1:6">
      <c r="A3" s="556" t="s">
        <v>48</v>
      </c>
      <c r="B3" s="556"/>
      <c r="C3" s="556"/>
      <c r="D3" s="556"/>
      <c r="E3" s="556"/>
      <c r="F3" s="556"/>
    </row>
    <row r="4" spans="1:6">
      <c r="B4" s="168"/>
      <c r="C4" s="168"/>
      <c r="D4" s="168"/>
      <c r="E4" s="168"/>
      <c r="F4" s="168"/>
    </row>
    <row r="5" spans="1:6" ht="37.5" customHeight="1">
      <c r="A5" s="169">
        <v>1</v>
      </c>
      <c r="B5" s="170" t="s">
        <v>39</v>
      </c>
      <c r="C5" s="553"/>
      <c r="D5" s="554"/>
      <c r="E5" s="554"/>
      <c r="F5" s="555"/>
    </row>
    <row r="6" spans="1:6">
      <c r="A6" s="167"/>
      <c r="B6" s="171"/>
    </row>
    <row r="7" spans="1:6" ht="24.95" customHeight="1">
      <c r="A7" s="167">
        <v>2</v>
      </c>
      <c r="B7" s="171" t="s">
        <v>42</v>
      </c>
      <c r="C7" s="549"/>
      <c r="D7" s="550"/>
      <c r="E7" s="550"/>
      <c r="F7" s="551"/>
    </row>
    <row r="8" spans="1:6">
      <c r="A8" s="167"/>
      <c r="B8" s="171"/>
    </row>
    <row r="9" spans="1:6" ht="24.95" customHeight="1">
      <c r="A9" s="167">
        <v>3</v>
      </c>
      <c r="B9" s="171" t="s">
        <v>41</v>
      </c>
      <c r="C9" s="549"/>
      <c r="D9" s="550"/>
      <c r="E9" s="550"/>
      <c r="F9" s="551"/>
    </row>
    <row r="10" spans="1:6" hidden="1">
      <c r="A10" s="167"/>
      <c r="B10" s="171"/>
    </row>
    <row r="11" spans="1:6" ht="24.95" hidden="1" customHeight="1">
      <c r="A11" s="167">
        <v>4</v>
      </c>
      <c r="B11" s="171" t="s">
        <v>43</v>
      </c>
      <c r="C11" s="549" t="s">
        <v>103</v>
      </c>
      <c r="D11" s="550"/>
      <c r="E11" s="550"/>
      <c r="F11" s="551"/>
    </row>
    <row r="12" spans="1:6" ht="24.95" hidden="1" customHeight="1">
      <c r="A12" s="167">
        <v>5</v>
      </c>
      <c r="B12" s="171" t="s">
        <v>46</v>
      </c>
      <c r="C12" s="559">
        <v>6615</v>
      </c>
      <c r="D12" s="550"/>
      <c r="E12" s="550"/>
      <c r="F12" s="551"/>
    </row>
    <row r="13" spans="1:6" hidden="1">
      <c r="A13" s="167"/>
      <c r="B13" s="171"/>
    </row>
    <row r="14" spans="1:6" ht="24.95" hidden="1" customHeight="1">
      <c r="A14" s="167">
        <v>6</v>
      </c>
      <c r="B14" s="171" t="s">
        <v>44</v>
      </c>
      <c r="C14" s="557" t="s">
        <v>47</v>
      </c>
      <c r="D14" s="558"/>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F2279B93-E4FF-4A81-B734-06F92F73708D}" showGridLines="0" hiddenRows="1" state="hidden">
      <selection activeCell="C5" sqref="C5:F5"/>
      <pageMargins left="0.75" right="0.75" top="1" bottom="1" header="0.5" footer="0.5"/>
      <pageSetup orientation="portrait" r:id="rId1"/>
      <headerFooter alignWithMargins="0"/>
    </customSheetView>
    <customSheetView guid="{C3C2F6BE-1796-4187-BF38-BACEF6057F57}" showGridLines="0" hiddenRows="1" state="hidden">
      <selection activeCell="C5" sqref="C5:F5"/>
      <pageMargins left="0.75" right="0.75" top="1" bottom="1" header="0.5" footer="0.5"/>
      <pageSetup orientation="portrait" r:id="rId2"/>
      <headerFooter alignWithMargins="0"/>
    </customSheetView>
    <customSheetView guid="{5E2FF645-A015-403E-863B-BADF6B75C7D1}" showGridLines="0" hiddenRows="1" state="hidden">
      <selection activeCell="C5" sqref="C5:F5"/>
      <pageMargins left="0.75" right="0.75" top="1" bottom="1" header="0.5" footer="0.5"/>
      <pageSetup orientation="portrait" r:id="rId3"/>
      <headerFooter alignWithMargins="0"/>
    </customSheetView>
    <customSheetView guid="{25334923-91A5-4F88-9A10-8FA88873EC26}" showGridLines="0" hiddenRows="1" state="hidden">
      <selection activeCell="C5" sqref="C5:F5"/>
      <pageMargins left="0.75" right="0.75" top="1" bottom="1" header="0.5" footer="0.5"/>
      <pageSetup orientation="portrait" r:id="rId4"/>
      <headerFooter alignWithMargins="0"/>
    </customSheetView>
    <customSheetView guid="{4F47A486-EA66-4D4B-9D65-1ABEAC31AACE}" showGridLines="0" hiddenRows="1" state="hidden">
      <selection activeCell="C5" sqref="C5:F5"/>
      <pageMargins left="0.75" right="0.75" top="1" bottom="1" header="0.5" footer="0.5"/>
      <pageSetup orientation="portrait" r:id="rId5"/>
      <headerFooter alignWithMargins="0"/>
    </customSheetView>
    <customSheetView guid="{1A26D3B9-AD8D-4AE9-81F5-E0DF795F4658}" showGridLines="0" hiddenRows="1" state="hidden">
      <selection activeCell="C5" sqref="C5:F5"/>
      <pageMargins left="0.75" right="0.75" top="1" bottom="1" header="0.5" footer="0.5"/>
      <pageSetup orientation="portrait" r:id="rId6"/>
      <headerFooter alignWithMargins="0"/>
    </customSheetView>
    <customSheetView guid="{B0EE7D76-5806-4718-BDAD-3A3EA691E5E4}" showGridLines="0" hiddenRows="1" state="hidden">
      <selection activeCell="I14" sqref="I14"/>
      <pageMargins left="0.75" right="0.75" top="1" bottom="1" header="0.5" footer="0.5"/>
      <pageSetup orientation="portrait" r:id="rId7"/>
      <headerFooter alignWithMargins="0"/>
    </customSheetView>
    <customSheetView guid="{696D9240-6693-44E8-B9A4-2BFADD101EE2}" showGridLines="0" hiddenRows="1" state="hidden">
      <selection activeCell="C9" sqref="C9:F9"/>
      <pageMargins left="0.75" right="0.75" top="1" bottom="1" header="0.5" footer="0.5"/>
      <pageSetup orientation="portrait" r:id="rId8"/>
      <headerFooter alignWithMargins="0"/>
    </customSheetView>
    <customSheetView guid="{58D82F59-8CF6-455F-B9F4-081499FDF243}" showGridLines="0" hiddenRows="1" state="hidden">
      <selection activeCell="I14" sqref="I14"/>
      <pageMargins left="0.75" right="0.75" top="1" bottom="1" header="0.5" footer="0.5"/>
      <pageSetup orientation="portrait" r:id="rId9"/>
      <headerFooter alignWithMargins="0"/>
    </customSheetView>
    <customSheetView guid="{B1277D53-29D6-4226-81E2-084FB62977B6}" showGridLines="0" hiddenRows="1" state="hidden">
      <selection activeCell="I14" sqref="I14"/>
      <pageMargins left="0.75" right="0.75" top="1" bottom="1" header="0.5" footer="0.5"/>
      <pageSetup orientation="portrait" r:id="rId10"/>
      <headerFooter alignWithMargins="0"/>
    </customSheetView>
    <customSheetView guid="{E95B21C1-D936-4435-AF6F-90CF0B6A7506}" showGridLines="0" hiddenRows="1" state="hidden">
      <selection activeCell="C7" sqref="C7:F7"/>
      <pageMargins left="0.75" right="0.75" top="1" bottom="1" header="0.5" footer="0.5"/>
      <pageSetup orientation="portrait" r:id="rId11"/>
      <headerFooter alignWithMargins="0"/>
    </customSheetView>
    <customSheetView guid="{8DC3BA4D-7811-4245-A3D0-7EE4A8A001CA}" showGridLines="0" hiddenRows="1" state="hidden">
      <selection activeCell="C5" sqref="C5:F5"/>
      <pageMargins left="0.75" right="0.75" top="1" bottom="1" header="0.5" footer="0.5"/>
      <pageSetup orientation="portrait" r:id="rId12"/>
      <headerFooter alignWithMargins="0"/>
    </customSheetView>
    <customSheetView guid="{BAD0225F-C858-4E40-A5E7-64BB5328C88A}" showGridLines="0" hiddenRows="1" state="hidden">
      <selection activeCell="C5" sqref="C5:F5"/>
      <pageMargins left="0.75" right="0.75" top="1" bottom="1" header="0.5" footer="0.5"/>
      <pageSetup orientation="portrait" r:id="rId13"/>
      <headerFooter alignWithMargins="0"/>
    </customSheetView>
    <customSheetView guid="{CF0E662C-D3BC-4297-99E8-62C40B3B7AD9}" showGridLines="0" hiddenRows="1" state="hidden">
      <selection activeCell="C5" sqref="C5:F5"/>
      <pageMargins left="0.75" right="0.75" top="1" bottom="1" header="0.5" footer="0.5"/>
      <pageSetup orientation="portrait" r:id="rId14"/>
      <headerFooter alignWithMargins="0"/>
    </customSheetView>
    <customSheetView guid="{BEF72719-4CCF-4C9B-95F6-0F3535FF30B3}" showGridLines="0" hiddenRows="1" state="hidden">
      <selection activeCell="C5" sqref="C5:F5"/>
      <pageMargins left="0.75" right="0.75" top="1" bottom="1" header="0.5" footer="0.5"/>
      <pageSetup orientation="portrait" r:id="rId15"/>
      <headerFooter alignWithMargins="0"/>
    </customSheetView>
    <customSheetView guid="{398C7893-3C2A-4DA4-8552-014985533932}"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F4" sqref="F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64" t="s">
        <v>49</v>
      </c>
      <c r="C1" s="565"/>
      <c r="D1" s="565"/>
      <c r="E1" s="566"/>
      <c r="F1" s="8"/>
      <c r="G1" s="9"/>
      <c r="H1" s="9"/>
      <c r="I1" s="9"/>
      <c r="J1" s="10"/>
    </row>
    <row r="2" spans="1:10" ht="64.5" customHeight="1">
      <c r="A2" s="12"/>
      <c r="B2" s="569" t="s">
        <v>379</v>
      </c>
      <c r="C2" s="570"/>
      <c r="D2" s="570"/>
      <c r="E2" s="571"/>
      <c r="F2" s="9"/>
      <c r="G2" s="9"/>
      <c r="H2" s="9"/>
      <c r="I2" s="9"/>
      <c r="J2" s="10"/>
    </row>
    <row r="3" spans="1:10" ht="38.450000000000003" customHeight="1">
      <c r="A3" s="12"/>
      <c r="B3" s="572" t="s">
        <v>378</v>
      </c>
      <c r="C3" s="573"/>
      <c r="D3" s="573"/>
      <c r="E3" s="574"/>
      <c r="F3" s="9"/>
      <c r="G3" s="9"/>
      <c r="H3" s="9"/>
      <c r="I3" s="9"/>
      <c r="J3" s="10"/>
    </row>
    <row r="4" spans="1:10" ht="35.25" customHeight="1">
      <c r="A4" s="12"/>
      <c r="B4" s="132">
        <v>1</v>
      </c>
      <c r="C4" s="567" t="s">
        <v>245</v>
      </c>
      <c r="D4" s="567"/>
      <c r="E4" s="568"/>
      <c r="F4" s="9"/>
      <c r="G4" s="15"/>
      <c r="H4" s="15"/>
      <c r="I4" s="9"/>
      <c r="J4" s="10"/>
    </row>
    <row r="5" spans="1:10" ht="30" customHeight="1">
      <c r="A5" s="12"/>
      <c r="B5" s="132">
        <v>2</v>
      </c>
      <c r="C5" s="567" t="s">
        <v>104</v>
      </c>
      <c r="D5" s="567"/>
      <c r="E5" s="568"/>
      <c r="F5" s="9"/>
      <c r="G5" s="9"/>
      <c r="H5" s="9"/>
      <c r="I5" s="9"/>
      <c r="J5" s="10"/>
    </row>
    <row r="6" spans="1:10" s="18" customFormat="1" ht="30" customHeight="1">
      <c r="A6" s="12"/>
      <c r="B6" s="132">
        <v>3</v>
      </c>
      <c r="C6" s="567" t="s">
        <v>33</v>
      </c>
      <c r="D6" s="567"/>
      <c r="E6" s="568"/>
      <c r="F6" s="9"/>
      <c r="G6" s="9"/>
      <c r="H6" s="9"/>
      <c r="I6" s="9"/>
      <c r="J6" s="9"/>
    </row>
    <row r="7" spans="1:10" ht="40.15" hidden="1" customHeight="1">
      <c r="A7" s="12"/>
      <c r="B7" s="133">
        <v>4</v>
      </c>
      <c r="C7" s="578" t="s">
        <v>316</v>
      </c>
      <c r="D7" s="578"/>
      <c r="E7" s="579"/>
      <c r="F7" s="9"/>
      <c r="G7" s="9"/>
      <c r="H7" s="9"/>
      <c r="I7" s="9"/>
      <c r="J7" s="10"/>
    </row>
    <row r="8" spans="1:10" ht="12" customHeight="1">
      <c r="A8" s="12"/>
      <c r="B8" s="13"/>
      <c r="C8" s="12"/>
      <c r="D8" s="12"/>
      <c r="E8" s="14"/>
      <c r="F8" s="9"/>
      <c r="G8" s="9"/>
      <c r="H8" s="9"/>
      <c r="I8" s="9"/>
      <c r="J8" s="10"/>
    </row>
    <row r="9" spans="1:10" ht="20.25" customHeight="1">
      <c r="A9" s="12"/>
      <c r="B9" s="575"/>
      <c r="C9" s="576"/>
      <c r="D9" s="576"/>
      <c r="E9" s="577"/>
      <c r="F9" s="9"/>
      <c r="G9" s="9"/>
      <c r="H9" s="9"/>
      <c r="I9" s="9"/>
      <c r="J9" s="10"/>
    </row>
    <row r="10" spans="1:10" ht="33.75" hidden="1" customHeight="1">
      <c r="A10" s="12"/>
      <c r="B10" s="13"/>
      <c r="C10" s="12"/>
      <c r="D10" s="12"/>
      <c r="E10" s="16"/>
      <c r="F10" s="9"/>
      <c r="G10" s="9"/>
      <c r="H10" s="9"/>
      <c r="I10" s="9"/>
      <c r="J10" s="10"/>
    </row>
    <row r="11" spans="1:10" ht="24" customHeight="1">
      <c r="B11" s="560" t="s">
        <v>70</v>
      </c>
      <c r="C11" s="561"/>
      <c r="D11" s="561"/>
      <c r="E11" s="17"/>
    </row>
    <row r="12" spans="1:10" ht="15.95" customHeight="1">
      <c r="B12" s="580" t="s">
        <v>71</v>
      </c>
      <c r="C12" s="581"/>
      <c r="D12" s="581"/>
      <c r="E12" s="19"/>
      <c r="G12" s="9"/>
      <c r="H12" s="9"/>
      <c r="I12" s="9"/>
      <c r="J12" s="10"/>
    </row>
    <row r="13" spans="1:10" ht="24" customHeight="1">
      <c r="B13" s="560" t="s">
        <v>72</v>
      </c>
      <c r="C13" s="561"/>
      <c r="D13" s="561"/>
      <c r="E13" s="17"/>
      <c r="F13" s="20"/>
      <c r="G13" s="21"/>
      <c r="H13" s="21"/>
      <c r="I13" s="21"/>
      <c r="J13" s="21"/>
    </row>
    <row r="14" spans="1:10" ht="15.95" customHeight="1">
      <c r="B14" s="562" t="s">
        <v>73</v>
      </c>
      <c r="C14" s="563"/>
      <c r="D14" s="563"/>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BTziBclkuZ4zj/HDHMufiG9VKxcAGFx+ZnADy/sONcfBu7yDHPjI6yiC8Qqvhy4DCzKAz7YOJA1VP7z1gQ1Gog==" saltValue="VB8NvmozQ/dnPOTZCtvSDw==" spinCount="100000" sheet="1" formatColumns="0" formatRows="0" selectLockedCells="1"/>
  <customSheetViews>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85" t="str">
        <f>Cover!$B$2</f>
        <v>"PROTECTION OF 800KV HVDC CHAMPA-KURUKSHETRA LINE LOC.NO.297 THROUGH RCC REVETMENT WALL, BACKFILLING, WIRE GABION WALL AND DIVERSION OF WATER FLOW."</v>
      </c>
      <c r="C1" s="585"/>
      <c r="D1" s="585"/>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86" t="str">
        <f>Cover!B3</f>
        <v xml:space="preserve">Specification No.:WR-I/C&amp;M/VRL/NIT-352/I-4076-2025/RFX- 5002004313    </v>
      </c>
      <c r="C2" s="586"/>
      <c r="D2" s="586"/>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84" t="s">
        <v>28</v>
      </c>
      <c r="C4" s="584"/>
      <c r="D4" s="584"/>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344</v>
      </c>
      <c r="C10" s="237"/>
      <c r="D10" s="233"/>
    </row>
    <row r="11" spans="2:29">
      <c r="B11" s="238" t="s">
        <v>345</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82" t="s">
        <v>30</v>
      </c>
      <c r="C19" s="583"/>
      <c r="D19" s="274"/>
    </row>
    <row r="20" spans="2:5">
      <c r="B20" s="582" t="s">
        <v>246</v>
      </c>
      <c r="C20" s="583"/>
      <c r="D20" s="274"/>
    </row>
    <row r="21" spans="2:5">
      <c r="B21" s="582" t="s">
        <v>247</v>
      </c>
      <c r="C21" s="583"/>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F2279B93-E4FF-4A81-B734-06F92F73708D}"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3"/>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4"/>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5"/>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6"/>
      <headerFooter alignWithMargins="0"/>
    </customSheetView>
    <customSheetView guid="{B0EE7D76-5806-4718-BDAD-3A3EA691E5E4}" showGridLines="0" topLeftCell="A4">
      <selection activeCell="D22" sqref="D22"/>
      <pageMargins left="0.75" right="0.75" top="0.69" bottom="0.7" header="0.4" footer="0.37"/>
      <pageSetup orientation="portrait" r:id="rId7"/>
      <headerFooter alignWithMargins="0"/>
    </customSheetView>
    <customSheetView guid="{696D9240-6693-44E8-B9A4-2BFADD101EE2}" showGridLines="0">
      <selection activeCell="D6" sqref="D6"/>
      <pageMargins left="0.75" right="0.75" top="0.69" bottom="0.7" header="0.4" footer="0.37"/>
      <pageSetup orientation="portrait" r:id="rId8"/>
      <headerFooter alignWithMargins="0"/>
    </customSheetView>
    <customSheetView guid="{58D82F59-8CF6-455F-B9F4-081499FDF243}" showGridLines="0">
      <selection activeCell="D9" sqref="D9"/>
      <pageMargins left="0.75" right="0.75" top="0.69" bottom="0.7" header="0.4" footer="0.37"/>
      <pageSetup orientation="portrait" r:id="rId9"/>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10"/>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11"/>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12"/>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13"/>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14"/>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398C7893-3C2A-4DA4-8552-014985533932}"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21"/>
  <sheetViews>
    <sheetView topLeftCell="A26" zoomScale="90" zoomScaleNormal="90" zoomScaleSheetLayoutView="90" workbookViewId="0">
      <selection activeCell="F32" sqref="F19:F32"/>
    </sheetView>
  </sheetViews>
  <sheetFormatPr defaultColWidth="9" defaultRowHeight="16.5"/>
  <cols>
    <col min="1" max="1" width="9" style="205" customWidth="1"/>
    <col min="2" max="2" width="9.75" style="345" bestFit="1" customWidth="1"/>
    <col min="3" max="3" width="74.125" style="448" customWidth="1"/>
    <col min="4" max="4" width="14.125" style="345" customWidth="1"/>
    <col min="5" max="5" width="16.875" style="205" customWidth="1"/>
    <col min="6" max="6" width="18.25" style="356" customWidth="1"/>
    <col min="7" max="7" width="20.875" style="356"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 xml:space="preserve">Specification No.:WR-I/C&amp;M/VRL/NIT-352/I-4076-2025/RFX- 5002004313    </v>
      </c>
      <c r="B1" s="280"/>
      <c r="C1" s="446"/>
      <c r="D1" s="331"/>
      <c r="E1" s="435"/>
      <c r="F1" s="332"/>
      <c r="G1" s="349"/>
    </row>
    <row r="2" spans="1:7">
      <c r="B2" s="352"/>
      <c r="C2" s="363"/>
    </row>
    <row r="3" spans="1:7" ht="18.75">
      <c r="A3" s="587" t="str">
        <f>Cover!$B$2</f>
        <v>"PROTECTION OF 800KV HVDC CHAMPA-KURUKSHETRA LINE LOC.NO.297 THROUGH RCC REVETMENT WALL, BACKFILLING, WIRE GABION WALL AND DIVERSION OF WATER FLOW."</v>
      </c>
      <c r="B3" s="587"/>
      <c r="C3" s="587"/>
      <c r="D3" s="587"/>
      <c r="E3" s="587"/>
      <c r="F3" s="587"/>
      <c r="G3" s="587"/>
    </row>
    <row r="4" spans="1:7" ht="18.75">
      <c r="A4" s="588" t="s">
        <v>324</v>
      </c>
      <c r="B4" s="589"/>
      <c r="C4" s="589"/>
      <c r="D4" s="589"/>
      <c r="E4" s="589"/>
      <c r="F4" s="589"/>
      <c r="G4" s="589"/>
    </row>
    <row r="6" spans="1:7">
      <c r="A6" s="279" t="s">
        <v>52</v>
      </c>
      <c r="B6" s="26"/>
      <c r="C6" s="447"/>
      <c r="D6" s="278"/>
      <c r="E6" s="277"/>
      <c r="F6" s="356" t="s">
        <v>74</v>
      </c>
    </row>
    <row r="7" spans="1:7">
      <c r="A7" s="279" t="str">
        <f>"Bidder as "&amp; 'Names of Bidder'!D6</f>
        <v xml:space="preserve">Bidder as </v>
      </c>
      <c r="B7" s="26"/>
      <c r="F7" s="361" t="s">
        <v>110</v>
      </c>
    </row>
    <row r="8" spans="1:7">
      <c r="A8" s="279" t="s">
        <v>75</v>
      </c>
      <c r="B8" s="26"/>
      <c r="C8" s="370" t="str">
        <f>IF('Names of Bidder'!D8=0, "", 'Names of Bidder'!D8)</f>
        <v/>
      </c>
      <c r="D8" s="407"/>
      <c r="E8" s="436"/>
      <c r="F8" s="367" t="s">
        <v>77</v>
      </c>
      <c r="G8" s="361"/>
    </row>
    <row r="9" spans="1:7">
      <c r="A9" s="279" t="s">
        <v>76</v>
      </c>
      <c r="B9" s="26"/>
      <c r="C9" s="370" t="str">
        <f>IF('Names of Bidder'!D9=0, "", 'Names of Bidder'!D9)</f>
        <v/>
      </c>
      <c r="D9" s="407"/>
      <c r="E9" s="436"/>
      <c r="F9" s="367" t="s">
        <v>111</v>
      </c>
      <c r="G9" s="361"/>
    </row>
    <row r="10" spans="1:7">
      <c r="A10" s="275"/>
      <c r="B10" s="360"/>
      <c r="C10" s="370" t="str">
        <f>IF('Names of Bidder'!D10=0, "", 'Names of Bidder'!D10)</f>
        <v/>
      </c>
      <c r="D10" s="407"/>
      <c r="E10" s="436"/>
      <c r="F10" s="367" t="s">
        <v>112</v>
      </c>
      <c r="G10" s="361"/>
    </row>
    <row r="11" spans="1:7">
      <c r="A11" s="275"/>
      <c r="B11" s="360"/>
      <c r="C11" s="370" t="str">
        <f>IF('Names of Bidder'!D11=0, "", 'Names of Bidder'!D11)</f>
        <v/>
      </c>
      <c r="D11" s="407"/>
      <c r="E11" s="436"/>
      <c r="F11" s="367" t="s">
        <v>113</v>
      </c>
      <c r="G11" s="361"/>
    </row>
    <row r="12" spans="1:7">
      <c r="A12" s="275"/>
      <c r="B12" s="360"/>
      <c r="C12" s="370"/>
      <c r="D12" s="278"/>
      <c r="E12" s="277"/>
      <c r="F12" s="361"/>
    </row>
    <row r="13" spans="1:7">
      <c r="F13" s="332"/>
      <c r="G13" s="349" t="s">
        <v>62</v>
      </c>
    </row>
    <row r="14" spans="1:7">
      <c r="A14" s="153" t="s">
        <v>63</v>
      </c>
      <c r="B14" s="430" t="s">
        <v>338</v>
      </c>
      <c r="C14" s="284" t="s">
        <v>69</v>
      </c>
      <c r="D14" s="285" t="s">
        <v>61</v>
      </c>
      <c r="E14" s="222" t="s">
        <v>64</v>
      </c>
      <c r="F14" s="284" t="s">
        <v>124</v>
      </c>
      <c r="G14" s="350" t="s">
        <v>125</v>
      </c>
    </row>
    <row r="15" spans="1:7">
      <c r="A15" s="154">
        <v>1</v>
      </c>
      <c r="B15" s="285">
        <v>2</v>
      </c>
      <c r="C15" s="284">
        <v>3</v>
      </c>
      <c r="D15" s="285">
        <v>4</v>
      </c>
      <c r="E15" s="154">
        <v>5</v>
      </c>
      <c r="F15" s="285">
        <v>6</v>
      </c>
      <c r="G15" s="351" t="s">
        <v>53</v>
      </c>
    </row>
    <row r="16" spans="1:7">
      <c r="A16" s="533"/>
      <c r="B16" s="534"/>
      <c r="C16" s="535"/>
      <c r="D16" s="285"/>
      <c r="E16" s="222"/>
      <c r="F16" s="433"/>
      <c r="G16" s="351"/>
    </row>
    <row r="17" spans="1:7" ht="18.75" customHeight="1">
      <c r="A17" s="530"/>
      <c r="B17" s="531"/>
      <c r="C17" s="532" t="s">
        <v>356</v>
      </c>
      <c r="D17" s="474"/>
      <c r="E17" s="461"/>
      <c r="F17" s="454"/>
      <c r="G17" s="452">
        <f t="shared" ref="G17:G79" si="0">E17*F17</f>
        <v>0</v>
      </c>
    </row>
    <row r="18" spans="1:7" ht="101.25">
      <c r="A18" s="541">
        <v>1</v>
      </c>
      <c r="B18" s="542" t="s">
        <v>357</v>
      </c>
      <c r="C18" s="543" t="s">
        <v>358</v>
      </c>
      <c r="D18" s="544"/>
      <c r="E18" s="545"/>
      <c r="F18" s="454"/>
      <c r="G18" s="452">
        <f t="shared" si="0"/>
        <v>0</v>
      </c>
    </row>
    <row r="19" spans="1:7" ht="20.25">
      <c r="A19" s="541"/>
      <c r="B19" s="542" t="s">
        <v>340</v>
      </c>
      <c r="C19" s="543" t="s">
        <v>341</v>
      </c>
      <c r="D19" s="546" t="s">
        <v>359</v>
      </c>
      <c r="E19" s="547">
        <v>240</v>
      </c>
      <c r="F19" s="483"/>
      <c r="G19" s="452">
        <f t="shared" si="0"/>
        <v>0</v>
      </c>
    </row>
    <row r="20" spans="1:7" ht="20.25">
      <c r="A20" s="541">
        <v>2</v>
      </c>
      <c r="B20" s="542">
        <v>2.2400000000000002</v>
      </c>
      <c r="C20" s="543" t="s">
        <v>360</v>
      </c>
      <c r="D20" s="544"/>
      <c r="E20" s="545"/>
      <c r="F20" s="483"/>
      <c r="G20" s="452">
        <f t="shared" si="0"/>
        <v>0</v>
      </c>
    </row>
    <row r="21" spans="1:7" ht="40.5">
      <c r="A21" s="541"/>
      <c r="B21" s="542" t="s">
        <v>361</v>
      </c>
      <c r="C21" s="543" t="s">
        <v>362</v>
      </c>
      <c r="D21" s="546" t="s">
        <v>363</v>
      </c>
      <c r="E21" s="547">
        <v>48</v>
      </c>
      <c r="F21" s="483"/>
      <c r="G21" s="452">
        <f t="shared" si="0"/>
        <v>0</v>
      </c>
    </row>
    <row r="22" spans="1:7" ht="40.5">
      <c r="A22" s="541">
        <v>3</v>
      </c>
      <c r="B22" s="542">
        <v>4.3</v>
      </c>
      <c r="C22" s="543" t="s">
        <v>364</v>
      </c>
      <c r="D22" s="544"/>
      <c r="E22" s="545"/>
      <c r="F22" s="483"/>
      <c r="G22" s="452">
        <f t="shared" si="0"/>
        <v>0</v>
      </c>
    </row>
    <row r="23" spans="1:7" ht="20.25">
      <c r="A23" s="541"/>
      <c r="B23" s="542" t="s">
        <v>256</v>
      </c>
      <c r="C23" s="543" t="s">
        <v>365</v>
      </c>
      <c r="D23" s="546" t="s">
        <v>366</v>
      </c>
      <c r="E23" s="547">
        <v>18</v>
      </c>
      <c r="F23" s="483"/>
      <c r="G23" s="452">
        <f t="shared" si="0"/>
        <v>0</v>
      </c>
    </row>
    <row r="24" spans="1:7" ht="60.75">
      <c r="A24" s="541">
        <v>4</v>
      </c>
      <c r="B24" s="542">
        <v>4.0999999999999996</v>
      </c>
      <c r="C24" s="543" t="s">
        <v>367</v>
      </c>
      <c r="D24" s="544"/>
      <c r="E24" s="545"/>
      <c r="F24" s="483"/>
      <c r="G24" s="452">
        <f t="shared" si="0"/>
        <v>0</v>
      </c>
    </row>
    <row r="25" spans="1:7" ht="60.75">
      <c r="A25" s="541"/>
      <c r="B25" s="542" t="s">
        <v>255</v>
      </c>
      <c r="C25" s="543" t="s">
        <v>368</v>
      </c>
      <c r="D25" s="546" t="s">
        <v>369</v>
      </c>
      <c r="E25" s="547">
        <v>18</v>
      </c>
      <c r="F25" s="483"/>
      <c r="G25" s="452">
        <f t="shared" si="0"/>
        <v>0</v>
      </c>
    </row>
    <row r="26" spans="1:7" ht="101.25">
      <c r="A26" s="541">
        <v>5</v>
      </c>
      <c r="B26" s="542">
        <v>5.2</v>
      </c>
      <c r="C26" s="543" t="s">
        <v>370</v>
      </c>
      <c r="D26" s="544"/>
      <c r="E26" s="547"/>
      <c r="F26" s="454"/>
      <c r="G26" s="452">
        <f t="shared" si="0"/>
        <v>0</v>
      </c>
    </row>
    <row r="27" spans="1:7" ht="40.5">
      <c r="A27" s="541"/>
      <c r="B27" s="542" t="s">
        <v>346</v>
      </c>
      <c r="C27" s="543" t="s">
        <v>371</v>
      </c>
      <c r="D27" s="546" t="s">
        <v>369</v>
      </c>
      <c r="E27" s="547">
        <v>132.6</v>
      </c>
      <c r="F27" s="536"/>
      <c r="G27" s="452">
        <f t="shared" si="0"/>
        <v>0</v>
      </c>
    </row>
    <row r="28" spans="1:7" ht="40.5">
      <c r="A28" s="541">
        <v>6</v>
      </c>
      <c r="B28" s="542">
        <v>5.9</v>
      </c>
      <c r="C28" s="543" t="s">
        <v>347</v>
      </c>
      <c r="D28" s="544"/>
      <c r="E28" s="547"/>
      <c r="F28" s="454"/>
      <c r="G28" s="452">
        <f t="shared" si="0"/>
        <v>0</v>
      </c>
    </row>
    <row r="29" spans="1:7" ht="20.25">
      <c r="A29" s="541"/>
      <c r="B29" s="542" t="s">
        <v>342</v>
      </c>
      <c r="C29" s="543" t="s">
        <v>372</v>
      </c>
      <c r="D29" s="546" t="s">
        <v>366</v>
      </c>
      <c r="E29" s="547">
        <v>36</v>
      </c>
      <c r="F29" s="454"/>
      <c r="G29" s="452">
        <f t="shared" si="0"/>
        <v>0</v>
      </c>
    </row>
    <row r="30" spans="1:7" ht="40.5">
      <c r="A30" s="541"/>
      <c r="B30" s="542" t="s">
        <v>348</v>
      </c>
      <c r="C30" s="543" t="s">
        <v>373</v>
      </c>
      <c r="D30" s="544" t="s">
        <v>366</v>
      </c>
      <c r="E30" s="547">
        <v>444</v>
      </c>
      <c r="F30" s="454"/>
      <c r="G30" s="452">
        <f t="shared" si="0"/>
        <v>0</v>
      </c>
    </row>
    <row r="31" spans="1:7" ht="60.75">
      <c r="A31" s="541">
        <v>7</v>
      </c>
      <c r="B31" s="542">
        <v>5.22</v>
      </c>
      <c r="C31" s="543" t="s">
        <v>374</v>
      </c>
      <c r="D31" s="546"/>
      <c r="E31" s="547"/>
      <c r="F31" s="454"/>
      <c r="G31" s="452">
        <f t="shared" si="0"/>
        <v>0</v>
      </c>
    </row>
    <row r="32" spans="1:7" ht="20.25">
      <c r="A32" s="541"/>
      <c r="B32" s="542" t="s">
        <v>343</v>
      </c>
      <c r="C32" s="543" t="s">
        <v>375</v>
      </c>
      <c r="D32" s="544" t="s">
        <v>349</v>
      </c>
      <c r="E32" s="548">
        <v>10608</v>
      </c>
      <c r="F32" s="536"/>
      <c r="G32" s="452">
        <f t="shared" si="0"/>
        <v>0</v>
      </c>
    </row>
    <row r="33" spans="1:7" ht="20.25" hidden="1">
      <c r="A33" s="466"/>
      <c r="B33" s="462"/>
      <c r="C33" s="459"/>
      <c r="D33" s="460"/>
      <c r="E33" s="467"/>
      <c r="F33" s="454"/>
      <c r="G33" s="452">
        <f t="shared" si="0"/>
        <v>0</v>
      </c>
    </row>
    <row r="34" spans="1:7" ht="20.25" hidden="1">
      <c r="A34" s="466"/>
      <c r="B34" s="462"/>
      <c r="C34" s="459"/>
      <c r="D34" s="463"/>
      <c r="E34" s="468"/>
      <c r="F34" s="454"/>
      <c r="G34" s="452">
        <f t="shared" si="0"/>
        <v>0</v>
      </c>
    </row>
    <row r="35" spans="1:7" ht="20.25" hidden="1">
      <c r="A35" s="466"/>
      <c r="B35" s="462"/>
      <c r="C35" s="459"/>
      <c r="D35" s="460"/>
      <c r="E35" s="467"/>
      <c r="F35" s="484"/>
      <c r="G35" s="452">
        <f t="shared" si="0"/>
        <v>0</v>
      </c>
    </row>
    <row r="36" spans="1:7" ht="20.25" hidden="1">
      <c r="A36" s="466"/>
      <c r="B36" s="462"/>
      <c r="C36" s="459"/>
      <c r="D36" s="463"/>
      <c r="E36" s="468"/>
      <c r="F36" s="454"/>
      <c r="G36" s="452">
        <f t="shared" si="0"/>
        <v>0</v>
      </c>
    </row>
    <row r="37" spans="1:7" ht="20.25" hidden="1">
      <c r="A37" s="466"/>
      <c r="B37" s="462"/>
      <c r="C37" s="459"/>
      <c r="D37" s="460"/>
      <c r="E37" s="467"/>
      <c r="F37" s="454"/>
      <c r="G37" s="452">
        <f t="shared" si="0"/>
        <v>0</v>
      </c>
    </row>
    <row r="38" spans="1:7" ht="20.25" hidden="1">
      <c r="A38" s="466"/>
      <c r="B38" s="462"/>
      <c r="C38" s="459"/>
      <c r="D38" s="463"/>
      <c r="E38" s="468"/>
      <c r="F38" s="484"/>
      <c r="G38" s="452">
        <f t="shared" si="0"/>
        <v>0</v>
      </c>
    </row>
    <row r="39" spans="1:7" ht="20.25" hidden="1">
      <c r="A39" s="466"/>
      <c r="B39" s="462"/>
      <c r="C39" s="459"/>
      <c r="D39" s="460"/>
      <c r="E39" s="467"/>
      <c r="F39" s="454"/>
      <c r="G39" s="452">
        <f t="shared" si="0"/>
        <v>0</v>
      </c>
    </row>
    <row r="40" spans="1:7" ht="20.25" hidden="1">
      <c r="A40" s="466"/>
      <c r="B40" s="462"/>
      <c r="C40" s="459"/>
      <c r="D40" s="463"/>
      <c r="E40" s="468"/>
      <c r="F40" s="484"/>
      <c r="G40" s="452">
        <f t="shared" si="0"/>
        <v>0</v>
      </c>
    </row>
    <row r="41" spans="1:7" ht="20.25" hidden="1">
      <c r="A41" s="466"/>
      <c r="B41" s="462"/>
      <c r="C41" s="459"/>
      <c r="D41" s="460"/>
      <c r="E41" s="467"/>
      <c r="F41" s="484"/>
      <c r="G41" s="452">
        <f t="shared" si="0"/>
        <v>0</v>
      </c>
    </row>
    <row r="42" spans="1:7" ht="20.25" hidden="1">
      <c r="A42" s="466"/>
      <c r="B42" s="462"/>
      <c r="C42" s="459"/>
      <c r="D42" s="463"/>
      <c r="E42" s="468"/>
      <c r="F42" s="454"/>
      <c r="G42" s="452">
        <f t="shared" si="0"/>
        <v>0</v>
      </c>
    </row>
    <row r="43" spans="1:7" ht="18.75" hidden="1" customHeight="1">
      <c r="A43" s="466"/>
      <c r="B43" s="469"/>
      <c r="C43" s="470"/>
      <c r="D43" s="460"/>
      <c r="E43" s="467"/>
      <c r="F43" s="484"/>
      <c r="G43" s="452">
        <f t="shared" si="0"/>
        <v>0</v>
      </c>
    </row>
    <row r="44" spans="1:7" ht="20.25" hidden="1">
      <c r="A44" s="466"/>
      <c r="B44" s="475"/>
      <c r="C44" s="459"/>
      <c r="D44" s="463"/>
      <c r="E44" s="468"/>
      <c r="F44" s="484"/>
      <c r="G44" s="452">
        <f t="shared" si="0"/>
        <v>0</v>
      </c>
    </row>
    <row r="45" spans="1:7" ht="20.25" hidden="1">
      <c r="A45" s="466"/>
      <c r="B45" s="462"/>
      <c r="C45" s="459"/>
      <c r="D45" s="460"/>
      <c r="E45" s="467"/>
      <c r="F45" s="454"/>
      <c r="G45" s="452">
        <f t="shared" si="0"/>
        <v>0</v>
      </c>
    </row>
    <row r="46" spans="1:7" ht="20.25" hidden="1">
      <c r="A46" s="466"/>
      <c r="B46" s="475"/>
      <c r="C46" s="459"/>
      <c r="D46" s="463"/>
      <c r="E46" s="468"/>
      <c r="F46" s="484"/>
      <c r="G46" s="452">
        <f t="shared" si="0"/>
        <v>0</v>
      </c>
    </row>
    <row r="47" spans="1:7" ht="20.25" hidden="1">
      <c r="A47" s="466"/>
      <c r="B47" s="462"/>
      <c r="C47" s="459"/>
      <c r="D47" s="460"/>
      <c r="E47" s="467"/>
      <c r="F47" s="484"/>
      <c r="G47" s="452">
        <f t="shared" si="0"/>
        <v>0</v>
      </c>
    </row>
    <row r="48" spans="1:7" ht="20.25" hidden="1">
      <c r="A48" s="466"/>
      <c r="B48" s="475"/>
      <c r="C48" s="459"/>
      <c r="D48" s="463"/>
      <c r="E48" s="468"/>
      <c r="F48" s="484"/>
      <c r="G48" s="452">
        <f t="shared" si="0"/>
        <v>0</v>
      </c>
    </row>
    <row r="49" spans="1:7" ht="20.25" hidden="1">
      <c r="A49" s="466"/>
      <c r="B49" s="462"/>
      <c r="C49" s="459"/>
      <c r="D49" s="460"/>
      <c r="E49" s="467"/>
      <c r="F49" s="454"/>
      <c r="G49" s="452">
        <f t="shared" si="0"/>
        <v>0</v>
      </c>
    </row>
    <row r="50" spans="1:7" ht="20.25" hidden="1">
      <c r="A50" s="466"/>
      <c r="B50" s="462"/>
      <c r="C50" s="459"/>
      <c r="D50" s="463"/>
      <c r="E50" s="468"/>
      <c r="F50" s="454"/>
      <c r="G50" s="452">
        <f t="shared" si="0"/>
        <v>0</v>
      </c>
    </row>
    <row r="51" spans="1:7" ht="20.25" hidden="1">
      <c r="A51" s="466"/>
      <c r="B51" s="462"/>
      <c r="C51" s="459"/>
      <c r="D51" s="460"/>
      <c r="E51" s="467"/>
      <c r="F51" s="454"/>
      <c r="G51" s="452">
        <f t="shared" si="0"/>
        <v>0</v>
      </c>
    </row>
    <row r="52" spans="1:7" ht="20.25" hidden="1">
      <c r="A52" s="466"/>
      <c r="B52" s="462"/>
      <c r="C52" s="459"/>
      <c r="D52" s="463"/>
      <c r="E52" s="468"/>
      <c r="F52" s="454"/>
      <c r="G52" s="452">
        <f t="shared" si="0"/>
        <v>0</v>
      </c>
    </row>
    <row r="53" spans="1:7" ht="20.25" hidden="1">
      <c r="A53" s="466"/>
      <c r="B53" s="462"/>
      <c r="C53" s="459"/>
      <c r="D53" s="460"/>
      <c r="E53" s="467"/>
      <c r="F53" s="454"/>
      <c r="G53" s="452">
        <f t="shared" si="0"/>
        <v>0</v>
      </c>
    </row>
    <row r="54" spans="1:7" ht="20.25" hidden="1">
      <c r="A54" s="466"/>
      <c r="B54" s="471"/>
      <c r="C54" s="459"/>
      <c r="D54" s="473"/>
      <c r="E54" s="468"/>
      <c r="F54" s="454"/>
      <c r="G54" s="452">
        <f t="shared" si="0"/>
        <v>0</v>
      </c>
    </row>
    <row r="55" spans="1:7" ht="18.75" hidden="1" customHeight="1">
      <c r="A55" s="466"/>
      <c r="B55" s="469"/>
      <c r="C55" s="470"/>
      <c r="D55" s="460"/>
      <c r="E55" s="467"/>
      <c r="F55" s="484"/>
      <c r="G55" s="452">
        <f t="shared" si="0"/>
        <v>0</v>
      </c>
    </row>
    <row r="56" spans="1:7" ht="20.25" hidden="1">
      <c r="A56" s="466"/>
      <c r="B56" s="458"/>
      <c r="C56" s="459"/>
      <c r="D56" s="463"/>
      <c r="E56" s="468"/>
      <c r="F56" s="484"/>
      <c r="G56" s="452">
        <f t="shared" si="0"/>
        <v>0</v>
      </c>
    </row>
    <row r="57" spans="1:7" ht="20.25" hidden="1">
      <c r="A57" s="466"/>
      <c r="B57" s="462"/>
      <c r="C57" s="459"/>
      <c r="D57" s="460"/>
      <c r="E57" s="467"/>
      <c r="F57" s="454"/>
      <c r="G57" s="452">
        <f t="shared" si="0"/>
        <v>0</v>
      </c>
    </row>
    <row r="58" spans="1:7" ht="20.25" hidden="1">
      <c r="A58" s="466"/>
      <c r="B58" s="458"/>
      <c r="C58" s="459"/>
      <c r="D58" s="463"/>
      <c r="E58" s="468"/>
      <c r="F58" s="484"/>
      <c r="G58" s="452">
        <f t="shared" si="0"/>
        <v>0</v>
      </c>
    </row>
    <row r="59" spans="1:7" ht="20.25" hidden="1">
      <c r="A59" s="466"/>
      <c r="B59" s="462"/>
      <c r="C59" s="459"/>
      <c r="D59" s="460"/>
      <c r="E59" s="467"/>
      <c r="F59" s="454"/>
      <c r="G59" s="452">
        <f t="shared" si="0"/>
        <v>0</v>
      </c>
    </row>
    <row r="60" spans="1:7" ht="20.25" hidden="1">
      <c r="A60" s="466"/>
      <c r="B60" s="458"/>
      <c r="C60" s="459"/>
      <c r="D60" s="463"/>
      <c r="E60" s="468"/>
      <c r="F60" s="454"/>
      <c r="G60" s="452">
        <f t="shared" si="0"/>
        <v>0</v>
      </c>
    </row>
    <row r="61" spans="1:7" ht="20.25" hidden="1">
      <c r="A61" s="466"/>
      <c r="B61" s="475"/>
      <c r="C61" s="459"/>
      <c r="D61" s="460"/>
      <c r="E61" s="467"/>
      <c r="F61" s="484"/>
      <c r="G61" s="452">
        <f t="shared" si="0"/>
        <v>0</v>
      </c>
    </row>
    <row r="62" spans="1:7" ht="20.25" hidden="1">
      <c r="A62" s="466"/>
      <c r="B62" s="462"/>
      <c r="C62" s="459"/>
      <c r="D62" s="463"/>
      <c r="E62" s="468"/>
      <c r="F62" s="454"/>
      <c r="G62" s="452">
        <f t="shared" si="0"/>
        <v>0</v>
      </c>
    </row>
    <row r="63" spans="1:7" ht="20.25" hidden="1">
      <c r="A63" s="466"/>
      <c r="B63" s="462"/>
      <c r="C63" s="459"/>
      <c r="D63" s="460"/>
      <c r="E63" s="467"/>
      <c r="F63" s="454"/>
      <c r="G63" s="452">
        <f t="shared" si="0"/>
        <v>0</v>
      </c>
    </row>
    <row r="64" spans="1:7" ht="20.25" hidden="1">
      <c r="A64" s="466"/>
      <c r="B64" s="462"/>
      <c r="C64" s="459"/>
      <c r="D64" s="463"/>
      <c r="E64" s="468"/>
      <c r="F64" s="454"/>
      <c r="G64" s="452">
        <f t="shared" si="0"/>
        <v>0</v>
      </c>
    </row>
    <row r="65" spans="1:7" ht="20.25" hidden="1">
      <c r="A65" s="466"/>
      <c r="B65" s="462"/>
      <c r="C65" s="459"/>
      <c r="D65" s="460"/>
      <c r="E65" s="467"/>
      <c r="F65" s="454"/>
      <c r="G65" s="452">
        <f t="shared" si="0"/>
        <v>0</v>
      </c>
    </row>
    <row r="66" spans="1:7" ht="20.25" hidden="1">
      <c r="A66" s="466"/>
      <c r="B66" s="462"/>
      <c r="C66" s="459"/>
      <c r="D66" s="463"/>
      <c r="E66" s="468"/>
      <c r="F66" s="454"/>
      <c r="G66" s="452">
        <f t="shared" si="0"/>
        <v>0</v>
      </c>
    </row>
    <row r="67" spans="1:7" ht="20.25" hidden="1">
      <c r="A67" s="466"/>
      <c r="B67" s="462"/>
      <c r="C67" s="459"/>
      <c r="D67" s="460"/>
      <c r="E67" s="467"/>
      <c r="F67" s="484"/>
      <c r="G67" s="452">
        <f t="shared" si="0"/>
        <v>0</v>
      </c>
    </row>
    <row r="68" spans="1:7" ht="20.25" hidden="1">
      <c r="A68" s="466"/>
      <c r="B68" s="462"/>
      <c r="C68" s="459"/>
      <c r="D68" s="463"/>
      <c r="E68" s="468"/>
      <c r="F68" s="454"/>
      <c r="G68" s="452">
        <f t="shared" si="0"/>
        <v>0</v>
      </c>
    </row>
    <row r="69" spans="1:7" ht="20.25" hidden="1">
      <c r="A69" s="466"/>
      <c r="B69" s="462"/>
      <c r="C69" s="459"/>
      <c r="D69" s="460"/>
      <c r="E69" s="467"/>
      <c r="F69" s="454"/>
      <c r="G69" s="452">
        <f t="shared" si="0"/>
        <v>0</v>
      </c>
    </row>
    <row r="70" spans="1:7" ht="20.25" hidden="1">
      <c r="A70" s="466"/>
      <c r="B70" s="462"/>
      <c r="C70" s="459"/>
      <c r="D70" s="463"/>
      <c r="E70" s="468"/>
      <c r="F70" s="484"/>
      <c r="G70" s="452">
        <f t="shared" si="0"/>
        <v>0</v>
      </c>
    </row>
    <row r="71" spans="1:7" ht="20.25" hidden="1">
      <c r="A71" s="466"/>
      <c r="B71" s="462"/>
      <c r="C71" s="459"/>
      <c r="D71" s="460"/>
      <c r="E71" s="467"/>
      <c r="F71" s="484"/>
      <c r="G71" s="452">
        <f t="shared" si="0"/>
        <v>0</v>
      </c>
    </row>
    <row r="72" spans="1:7" ht="20.25" hidden="1">
      <c r="A72" s="466"/>
      <c r="B72" s="462"/>
      <c r="C72" s="459"/>
      <c r="D72" s="463"/>
      <c r="E72" s="468"/>
      <c r="F72" s="454"/>
      <c r="G72" s="452">
        <f t="shared" si="0"/>
        <v>0</v>
      </c>
    </row>
    <row r="73" spans="1:7" ht="20.25" hidden="1">
      <c r="A73" s="466"/>
      <c r="B73" s="462"/>
      <c r="C73" s="459"/>
      <c r="D73" s="460"/>
      <c r="E73" s="467"/>
      <c r="F73" s="484"/>
      <c r="G73" s="452">
        <f t="shared" si="0"/>
        <v>0</v>
      </c>
    </row>
    <row r="74" spans="1:7" ht="20.25" hidden="1">
      <c r="A74" s="466"/>
      <c r="B74" s="462"/>
      <c r="C74" s="459"/>
      <c r="D74" s="463"/>
      <c r="E74" s="468"/>
      <c r="F74" s="454"/>
      <c r="G74" s="452">
        <f t="shared" si="0"/>
        <v>0</v>
      </c>
    </row>
    <row r="75" spans="1:7" ht="20.25" hidden="1">
      <c r="A75" s="466"/>
      <c r="B75" s="462"/>
      <c r="C75" s="459"/>
      <c r="D75" s="460"/>
      <c r="E75" s="467"/>
      <c r="F75" s="484"/>
      <c r="G75" s="452">
        <f t="shared" si="0"/>
        <v>0</v>
      </c>
    </row>
    <row r="76" spans="1:7" ht="20.25" hidden="1">
      <c r="A76" s="466"/>
      <c r="B76" s="462"/>
      <c r="C76" s="459"/>
      <c r="D76" s="463"/>
      <c r="E76" s="468"/>
      <c r="F76" s="454"/>
      <c r="G76" s="452">
        <f t="shared" si="0"/>
        <v>0</v>
      </c>
    </row>
    <row r="77" spans="1:7" ht="20.25" hidden="1">
      <c r="A77" s="466"/>
      <c r="B77" s="462"/>
      <c r="C77" s="459"/>
      <c r="D77" s="460"/>
      <c r="E77" s="467"/>
      <c r="F77" s="454"/>
      <c r="G77" s="452">
        <f t="shared" si="0"/>
        <v>0</v>
      </c>
    </row>
    <row r="78" spans="1:7" ht="20.25" hidden="1">
      <c r="A78" s="466"/>
      <c r="B78" s="462"/>
      <c r="C78" s="459"/>
      <c r="D78" s="463"/>
      <c r="E78" s="468"/>
      <c r="F78" s="484"/>
      <c r="G78" s="452">
        <f t="shared" si="0"/>
        <v>0</v>
      </c>
    </row>
    <row r="79" spans="1:7" ht="20.25" hidden="1">
      <c r="A79" s="466"/>
      <c r="B79" s="462"/>
      <c r="C79" s="459"/>
      <c r="D79" s="460"/>
      <c r="E79" s="467"/>
      <c r="F79" s="454"/>
      <c r="G79" s="452">
        <f t="shared" si="0"/>
        <v>0</v>
      </c>
    </row>
    <row r="80" spans="1:7" ht="20.25" hidden="1">
      <c r="A80" s="466"/>
      <c r="B80" s="462"/>
      <c r="C80" s="459"/>
      <c r="D80" s="463"/>
      <c r="E80" s="468"/>
      <c r="F80" s="454"/>
      <c r="G80" s="452">
        <f t="shared" ref="G80:G143" si="1">E80*F80</f>
        <v>0</v>
      </c>
    </row>
    <row r="81" spans="1:7" ht="20.25" hidden="1">
      <c r="A81" s="466"/>
      <c r="B81" s="471"/>
      <c r="C81" s="459"/>
      <c r="D81" s="460"/>
      <c r="E81" s="467"/>
      <c r="F81" s="454"/>
      <c r="G81" s="452">
        <f t="shared" si="1"/>
        <v>0</v>
      </c>
    </row>
    <row r="82" spans="1:7" ht="20.25" hidden="1">
      <c r="A82" s="466"/>
      <c r="B82" s="462"/>
      <c r="C82" s="459"/>
      <c r="D82" s="463"/>
      <c r="E82" s="468"/>
      <c r="F82" s="454"/>
      <c r="G82" s="452">
        <f t="shared" si="1"/>
        <v>0</v>
      </c>
    </row>
    <row r="83" spans="1:7" ht="20.25" hidden="1">
      <c r="A83" s="466"/>
      <c r="B83" s="462"/>
      <c r="C83" s="459"/>
      <c r="D83" s="460"/>
      <c r="E83" s="467"/>
      <c r="F83" s="454"/>
      <c r="G83" s="452">
        <f t="shared" si="1"/>
        <v>0</v>
      </c>
    </row>
    <row r="84" spans="1:7" ht="20.25" hidden="1">
      <c r="A84" s="466"/>
      <c r="B84" s="462"/>
      <c r="C84" s="459"/>
      <c r="D84" s="463"/>
      <c r="E84" s="468"/>
      <c r="F84" s="454"/>
      <c r="G84" s="452">
        <f t="shared" si="1"/>
        <v>0</v>
      </c>
    </row>
    <row r="85" spans="1:7" ht="18.75" hidden="1" customHeight="1">
      <c r="A85" s="466"/>
      <c r="B85" s="469"/>
      <c r="C85" s="470"/>
      <c r="D85" s="460"/>
      <c r="E85" s="467"/>
      <c r="F85" s="484"/>
      <c r="G85" s="452">
        <f t="shared" si="1"/>
        <v>0</v>
      </c>
    </row>
    <row r="86" spans="1:7" ht="20.25" hidden="1">
      <c r="A86" s="466"/>
      <c r="B86" s="475"/>
      <c r="C86" s="459"/>
      <c r="D86" s="463"/>
      <c r="E86" s="468"/>
      <c r="F86" s="484"/>
      <c r="G86" s="452">
        <f t="shared" si="1"/>
        <v>0</v>
      </c>
    </row>
    <row r="87" spans="1:7" ht="20.25" hidden="1">
      <c r="A87" s="466"/>
      <c r="B87" s="462"/>
      <c r="C87" s="459"/>
      <c r="D87" s="460"/>
      <c r="E87" s="467"/>
      <c r="F87" s="484"/>
      <c r="G87" s="452">
        <f t="shared" si="1"/>
        <v>0</v>
      </c>
    </row>
    <row r="88" spans="1:7" ht="20.25" hidden="1">
      <c r="A88" s="466"/>
      <c r="B88" s="462"/>
      <c r="C88" s="459"/>
      <c r="D88" s="463"/>
      <c r="E88" s="468"/>
      <c r="F88" s="454"/>
      <c r="G88" s="452">
        <f t="shared" si="1"/>
        <v>0</v>
      </c>
    </row>
    <row r="89" spans="1:7" ht="20.25" hidden="1">
      <c r="A89" s="466"/>
      <c r="B89" s="462"/>
      <c r="C89" s="459"/>
      <c r="D89" s="460"/>
      <c r="E89" s="467"/>
      <c r="F89" s="454"/>
      <c r="G89" s="452">
        <f t="shared" si="1"/>
        <v>0</v>
      </c>
    </row>
    <row r="90" spans="1:7" ht="20.25" hidden="1">
      <c r="A90" s="466"/>
      <c r="B90" s="475"/>
      <c r="C90" s="459"/>
      <c r="D90" s="463"/>
      <c r="E90" s="468"/>
      <c r="F90" s="484"/>
      <c r="G90" s="452">
        <f t="shared" si="1"/>
        <v>0</v>
      </c>
    </row>
    <row r="91" spans="1:7" ht="20.25" hidden="1">
      <c r="A91" s="466"/>
      <c r="B91" s="462"/>
      <c r="C91" s="459"/>
      <c r="D91" s="460"/>
      <c r="E91" s="467"/>
      <c r="F91" s="454"/>
      <c r="G91" s="452">
        <f t="shared" si="1"/>
        <v>0</v>
      </c>
    </row>
    <row r="92" spans="1:7" ht="20.25" hidden="1">
      <c r="A92" s="466"/>
      <c r="B92" s="462"/>
      <c r="C92" s="459"/>
      <c r="D92" s="463"/>
      <c r="E92" s="468"/>
      <c r="F92" s="484"/>
      <c r="G92" s="452">
        <f t="shared" si="1"/>
        <v>0</v>
      </c>
    </row>
    <row r="93" spans="1:7" ht="20.25" hidden="1">
      <c r="A93" s="466"/>
      <c r="B93" s="462"/>
      <c r="C93" s="459"/>
      <c r="D93" s="460"/>
      <c r="E93" s="476"/>
      <c r="F93" s="454"/>
      <c r="G93" s="452">
        <f t="shared" si="1"/>
        <v>0</v>
      </c>
    </row>
    <row r="94" spans="1:7" ht="20.25" hidden="1">
      <c r="A94" s="466"/>
      <c r="B94" s="462"/>
      <c r="C94" s="459"/>
      <c r="D94" s="463"/>
      <c r="E94" s="477"/>
      <c r="F94" s="454"/>
      <c r="G94" s="452">
        <f t="shared" si="1"/>
        <v>0</v>
      </c>
    </row>
    <row r="95" spans="1:7" ht="18.75" hidden="1" customHeight="1">
      <c r="A95" s="466"/>
      <c r="B95" s="469"/>
      <c r="C95" s="470"/>
      <c r="D95" s="460"/>
      <c r="E95" s="467"/>
      <c r="F95" s="484"/>
      <c r="G95" s="452">
        <f t="shared" si="1"/>
        <v>0</v>
      </c>
    </row>
    <row r="96" spans="1:7" ht="20.25" hidden="1">
      <c r="A96" s="466"/>
      <c r="B96" s="475"/>
      <c r="C96" s="459"/>
      <c r="D96" s="463"/>
      <c r="E96" s="468"/>
      <c r="F96" s="484"/>
      <c r="G96" s="452">
        <f t="shared" si="1"/>
        <v>0</v>
      </c>
    </row>
    <row r="97" spans="1:7" ht="20.25" hidden="1">
      <c r="A97" s="466"/>
      <c r="B97" s="462"/>
      <c r="C97" s="459"/>
      <c r="D97" s="460"/>
      <c r="E97" s="461"/>
      <c r="F97" s="484"/>
      <c r="G97" s="452">
        <f t="shared" si="1"/>
        <v>0</v>
      </c>
    </row>
    <row r="98" spans="1:7" ht="20.25" hidden="1">
      <c r="A98" s="466"/>
      <c r="B98" s="462"/>
      <c r="C98" s="459"/>
      <c r="D98" s="463"/>
      <c r="E98" s="464"/>
      <c r="F98" s="454"/>
      <c r="G98" s="452">
        <f t="shared" si="1"/>
        <v>0</v>
      </c>
    </row>
    <row r="99" spans="1:7" ht="20.25" hidden="1">
      <c r="A99" s="466"/>
      <c r="B99" s="462"/>
      <c r="C99" s="459"/>
      <c r="D99" s="460"/>
      <c r="E99" s="461"/>
      <c r="F99" s="454"/>
      <c r="G99" s="452">
        <f t="shared" si="1"/>
        <v>0</v>
      </c>
    </row>
    <row r="100" spans="1:7" ht="20.25" hidden="1">
      <c r="A100" s="466"/>
      <c r="B100" s="462"/>
      <c r="C100" s="459"/>
      <c r="D100" s="463"/>
      <c r="E100" s="464"/>
      <c r="F100" s="454"/>
      <c r="G100" s="452">
        <f t="shared" si="1"/>
        <v>0</v>
      </c>
    </row>
    <row r="101" spans="1:7" ht="20.25" hidden="1">
      <c r="A101" s="466"/>
      <c r="B101" s="462"/>
      <c r="C101" s="459"/>
      <c r="D101" s="460"/>
      <c r="E101" s="461"/>
      <c r="F101" s="454"/>
      <c r="G101" s="452">
        <f t="shared" si="1"/>
        <v>0</v>
      </c>
    </row>
    <row r="102" spans="1:7" ht="20.25" hidden="1">
      <c r="A102" s="466"/>
      <c r="B102" s="462"/>
      <c r="C102" s="459"/>
      <c r="D102" s="463"/>
      <c r="E102" s="468"/>
      <c r="F102" s="484"/>
      <c r="G102" s="452">
        <f t="shared" si="1"/>
        <v>0</v>
      </c>
    </row>
    <row r="103" spans="1:7" ht="20.25" hidden="1">
      <c r="A103" s="466"/>
      <c r="B103" s="462"/>
      <c r="C103" s="459"/>
      <c r="D103" s="460"/>
      <c r="E103" s="467"/>
      <c r="F103" s="454"/>
      <c r="G103" s="452">
        <f t="shared" si="1"/>
        <v>0</v>
      </c>
    </row>
    <row r="104" spans="1:7" ht="20.25" hidden="1">
      <c r="A104" s="466"/>
      <c r="B104" s="462"/>
      <c r="C104" s="459"/>
      <c r="D104" s="463"/>
      <c r="E104" s="468"/>
      <c r="F104" s="484"/>
      <c r="G104" s="452">
        <f t="shared" si="1"/>
        <v>0</v>
      </c>
    </row>
    <row r="105" spans="1:7" ht="20.25" hidden="1">
      <c r="A105" s="466"/>
      <c r="B105" s="462"/>
      <c r="C105" s="459"/>
      <c r="D105" s="460"/>
      <c r="E105" s="467"/>
      <c r="F105" s="454"/>
      <c r="G105" s="452">
        <f t="shared" si="1"/>
        <v>0</v>
      </c>
    </row>
    <row r="106" spans="1:7" ht="20.25" hidden="1">
      <c r="A106" s="466"/>
      <c r="B106" s="462"/>
      <c r="C106" s="459"/>
      <c r="D106" s="463"/>
      <c r="E106" s="468"/>
      <c r="F106" s="484"/>
      <c r="G106" s="452">
        <f t="shared" si="1"/>
        <v>0</v>
      </c>
    </row>
    <row r="107" spans="1:7" ht="20.25" hidden="1">
      <c r="A107" s="466"/>
      <c r="B107" s="462"/>
      <c r="C107" s="459"/>
      <c r="D107" s="460"/>
      <c r="E107" s="467"/>
      <c r="F107" s="454"/>
      <c r="G107" s="452">
        <f t="shared" si="1"/>
        <v>0</v>
      </c>
    </row>
    <row r="108" spans="1:7" ht="20.25" hidden="1">
      <c r="A108" s="466"/>
      <c r="B108" s="462"/>
      <c r="C108" s="459"/>
      <c r="D108" s="463"/>
      <c r="E108" s="468"/>
      <c r="F108" s="484"/>
      <c r="G108" s="452">
        <f t="shared" si="1"/>
        <v>0</v>
      </c>
    </row>
    <row r="109" spans="1:7" ht="20.25" hidden="1">
      <c r="A109" s="466"/>
      <c r="B109" s="462"/>
      <c r="C109" s="459"/>
      <c r="D109" s="460"/>
      <c r="E109" s="467"/>
      <c r="F109" s="454"/>
      <c r="G109" s="452">
        <f t="shared" si="1"/>
        <v>0</v>
      </c>
    </row>
    <row r="110" spans="1:7" ht="20.25" hidden="1">
      <c r="A110" s="466"/>
      <c r="B110" s="462"/>
      <c r="C110" s="459"/>
      <c r="D110" s="463"/>
      <c r="E110" s="468"/>
      <c r="F110" s="454"/>
      <c r="G110" s="452">
        <f t="shared" si="1"/>
        <v>0</v>
      </c>
    </row>
    <row r="111" spans="1:7" ht="20.25" hidden="1">
      <c r="A111" s="466"/>
      <c r="B111" s="478"/>
      <c r="C111" s="459"/>
      <c r="D111" s="460"/>
      <c r="E111" s="467"/>
      <c r="F111" s="484"/>
      <c r="G111" s="452">
        <f t="shared" si="1"/>
        <v>0</v>
      </c>
    </row>
    <row r="112" spans="1:7" ht="20.25" hidden="1">
      <c r="A112" s="466"/>
      <c r="B112" s="462"/>
      <c r="C112" s="459"/>
      <c r="D112" s="463"/>
      <c r="E112" s="468"/>
      <c r="F112" s="454"/>
      <c r="G112" s="452">
        <f t="shared" si="1"/>
        <v>0</v>
      </c>
    </row>
    <row r="113" spans="1:7" ht="20.25" hidden="1">
      <c r="A113" s="466"/>
      <c r="B113" s="478"/>
      <c r="C113" s="459"/>
      <c r="D113" s="460"/>
      <c r="E113" s="467"/>
      <c r="F113" s="484"/>
      <c r="G113" s="452">
        <f t="shared" si="1"/>
        <v>0</v>
      </c>
    </row>
    <row r="114" spans="1:7" ht="20.25" hidden="1">
      <c r="A114" s="466"/>
      <c r="B114" s="462"/>
      <c r="C114" s="459"/>
      <c r="D114" s="463"/>
      <c r="E114" s="468"/>
      <c r="F114" s="454"/>
      <c r="G114" s="452">
        <f t="shared" si="1"/>
        <v>0</v>
      </c>
    </row>
    <row r="115" spans="1:7" ht="20.25" hidden="1">
      <c r="A115" s="466"/>
      <c r="B115" s="478"/>
      <c r="C115" s="459"/>
      <c r="D115" s="460"/>
      <c r="E115" s="467"/>
      <c r="F115" s="484"/>
      <c r="G115" s="452">
        <f t="shared" si="1"/>
        <v>0</v>
      </c>
    </row>
    <row r="116" spans="1:7" ht="20.25" hidden="1">
      <c r="A116" s="466"/>
      <c r="B116" s="462"/>
      <c r="C116" s="459"/>
      <c r="D116" s="463"/>
      <c r="E116" s="468"/>
      <c r="F116" s="454"/>
      <c r="G116" s="452">
        <f t="shared" si="1"/>
        <v>0</v>
      </c>
    </row>
    <row r="117" spans="1:7" ht="20.25" hidden="1">
      <c r="A117" s="466"/>
      <c r="B117" s="462"/>
      <c r="C117" s="459"/>
      <c r="D117" s="460"/>
      <c r="E117" s="467"/>
      <c r="F117" s="483"/>
      <c r="G117" s="452">
        <f t="shared" si="1"/>
        <v>0</v>
      </c>
    </row>
    <row r="118" spans="1:7" ht="20.25" hidden="1">
      <c r="A118" s="466"/>
      <c r="B118" s="462"/>
      <c r="C118" s="459"/>
      <c r="D118" s="463"/>
      <c r="E118" s="468"/>
      <c r="F118" s="483"/>
      <c r="G118" s="452">
        <f t="shared" si="1"/>
        <v>0</v>
      </c>
    </row>
    <row r="119" spans="1:7" ht="20.25" hidden="1">
      <c r="A119" s="466"/>
      <c r="B119" s="462"/>
      <c r="C119" s="459"/>
      <c r="D119" s="460"/>
      <c r="E119" s="467"/>
      <c r="F119" s="483"/>
      <c r="G119" s="452">
        <f t="shared" si="1"/>
        <v>0</v>
      </c>
    </row>
    <row r="120" spans="1:7" ht="20.25" hidden="1">
      <c r="A120" s="466"/>
      <c r="B120" s="462"/>
      <c r="C120" s="459"/>
      <c r="D120" s="463"/>
      <c r="E120" s="468"/>
      <c r="F120" s="483"/>
      <c r="G120" s="452">
        <f t="shared" si="1"/>
        <v>0</v>
      </c>
    </row>
    <row r="121" spans="1:7" ht="20.25" hidden="1">
      <c r="A121" s="466"/>
      <c r="B121" s="462"/>
      <c r="C121" s="459"/>
      <c r="D121" s="460"/>
      <c r="E121" s="467"/>
      <c r="F121" s="483"/>
      <c r="G121" s="452">
        <f t="shared" si="1"/>
        <v>0</v>
      </c>
    </row>
    <row r="122" spans="1:7" ht="20.25" hidden="1">
      <c r="A122" s="466"/>
      <c r="B122" s="462"/>
      <c r="C122" s="459"/>
      <c r="D122" s="463"/>
      <c r="E122" s="468"/>
      <c r="F122" s="485"/>
      <c r="G122" s="452">
        <f t="shared" si="1"/>
        <v>0</v>
      </c>
    </row>
    <row r="123" spans="1:7" ht="20.25" hidden="1">
      <c r="A123" s="466"/>
      <c r="B123" s="462"/>
      <c r="C123" s="459"/>
      <c r="D123" s="460"/>
      <c r="E123" s="467"/>
      <c r="F123" s="485"/>
      <c r="G123" s="452">
        <f t="shared" si="1"/>
        <v>0</v>
      </c>
    </row>
    <row r="124" spans="1:7" ht="20.25" hidden="1">
      <c r="A124" s="466"/>
      <c r="B124" s="462"/>
      <c r="C124" s="459"/>
      <c r="D124" s="463"/>
      <c r="E124" s="468"/>
      <c r="F124" s="485"/>
      <c r="G124" s="452">
        <f t="shared" si="1"/>
        <v>0</v>
      </c>
    </row>
    <row r="125" spans="1:7" ht="20.25" hidden="1">
      <c r="A125" s="466"/>
      <c r="B125" s="462"/>
      <c r="C125" s="459"/>
      <c r="D125" s="460"/>
      <c r="E125" s="467"/>
      <c r="F125" s="485"/>
      <c r="G125" s="452">
        <f t="shared" si="1"/>
        <v>0</v>
      </c>
    </row>
    <row r="126" spans="1:7" ht="20.25" hidden="1">
      <c r="A126" s="466"/>
      <c r="B126" s="462"/>
      <c r="C126" s="459"/>
      <c r="D126" s="463"/>
      <c r="E126" s="468"/>
      <c r="F126" s="485"/>
      <c r="G126" s="452">
        <f t="shared" si="1"/>
        <v>0</v>
      </c>
    </row>
    <row r="127" spans="1:7" ht="20.25" hidden="1">
      <c r="A127" s="466"/>
      <c r="B127" s="462"/>
      <c r="C127" s="459"/>
      <c r="D127" s="460"/>
      <c r="E127" s="467"/>
      <c r="F127" s="454"/>
      <c r="G127" s="452">
        <f t="shared" si="1"/>
        <v>0</v>
      </c>
    </row>
    <row r="128" spans="1:7" ht="20.25" hidden="1">
      <c r="A128" s="466"/>
      <c r="B128" s="462"/>
      <c r="C128" s="459"/>
      <c r="D128" s="463"/>
      <c r="E128" s="477"/>
      <c r="F128" s="484"/>
      <c r="G128" s="452">
        <f t="shared" si="1"/>
        <v>0</v>
      </c>
    </row>
    <row r="129" spans="1:7" ht="20.25" hidden="1">
      <c r="A129" s="466"/>
      <c r="B129" s="462"/>
      <c r="C129" s="459"/>
      <c r="D129" s="460"/>
      <c r="E129" s="476"/>
      <c r="F129" s="454"/>
      <c r="G129" s="452">
        <f t="shared" si="1"/>
        <v>0</v>
      </c>
    </row>
    <row r="130" spans="1:7" ht="20.25" hidden="1">
      <c r="A130" s="466"/>
      <c r="B130" s="462"/>
      <c r="C130" s="459"/>
      <c r="D130" s="463"/>
      <c r="E130" s="468"/>
      <c r="F130" s="454"/>
      <c r="G130" s="452">
        <f t="shared" si="1"/>
        <v>0</v>
      </c>
    </row>
    <row r="131" spans="1:7" ht="20.25" hidden="1">
      <c r="A131" s="466"/>
      <c r="B131" s="462"/>
      <c r="C131" s="459"/>
      <c r="D131" s="460"/>
      <c r="E131" s="467"/>
      <c r="F131" s="484"/>
      <c r="G131" s="452">
        <f t="shared" si="1"/>
        <v>0</v>
      </c>
    </row>
    <row r="132" spans="1:7" ht="20.25" hidden="1">
      <c r="A132" s="466"/>
      <c r="B132" s="462"/>
      <c r="C132" s="459"/>
      <c r="D132" s="463"/>
      <c r="E132" s="468"/>
      <c r="F132" s="454"/>
      <c r="G132" s="452">
        <f t="shared" si="1"/>
        <v>0</v>
      </c>
    </row>
    <row r="133" spans="1:7" ht="20.25" hidden="1">
      <c r="A133" s="466"/>
      <c r="B133" s="462"/>
      <c r="C133" s="459"/>
      <c r="D133" s="460"/>
      <c r="E133" s="467"/>
      <c r="F133" s="454"/>
      <c r="G133" s="452">
        <f t="shared" si="1"/>
        <v>0</v>
      </c>
    </row>
    <row r="134" spans="1:7" ht="18.75" hidden="1" customHeight="1">
      <c r="A134" s="466"/>
      <c r="B134" s="471"/>
      <c r="C134" s="472"/>
      <c r="D134" s="463"/>
      <c r="E134" s="468"/>
      <c r="F134" s="484"/>
      <c r="G134" s="452">
        <f t="shared" si="1"/>
        <v>0</v>
      </c>
    </row>
    <row r="135" spans="1:7" ht="20.25" hidden="1">
      <c r="A135" s="466"/>
      <c r="B135" s="458"/>
      <c r="C135" s="459"/>
      <c r="D135" s="460"/>
      <c r="E135" s="476"/>
      <c r="F135" s="484"/>
      <c r="G135" s="452">
        <f t="shared" si="1"/>
        <v>0</v>
      </c>
    </row>
    <row r="136" spans="1:7" ht="20.25" hidden="1">
      <c r="A136" s="466"/>
      <c r="B136" s="462"/>
      <c r="C136" s="459"/>
      <c r="D136" s="463"/>
      <c r="E136" s="477"/>
      <c r="F136" s="454"/>
      <c r="G136" s="452">
        <f t="shared" si="1"/>
        <v>0</v>
      </c>
    </row>
    <row r="137" spans="1:7" ht="20.25" hidden="1">
      <c r="A137" s="466"/>
      <c r="B137" s="462"/>
      <c r="C137" s="459"/>
      <c r="D137" s="460"/>
      <c r="E137" s="467"/>
      <c r="F137" s="484"/>
      <c r="G137" s="452">
        <f t="shared" si="1"/>
        <v>0</v>
      </c>
    </row>
    <row r="138" spans="1:7" ht="20.25" hidden="1">
      <c r="A138" s="466"/>
      <c r="B138" s="462"/>
      <c r="C138" s="459"/>
      <c r="D138" s="463"/>
      <c r="E138" s="468"/>
      <c r="F138" s="454"/>
      <c r="G138" s="452">
        <f t="shared" si="1"/>
        <v>0</v>
      </c>
    </row>
    <row r="139" spans="1:7" ht="20.25" hidden="1">
      <c r="A139" s="466"/>
      <c r="B139" s="462"/>
      <c r="C139" s="459"/>
      <c r="D139" s="460"/>
      <c r="E139" s="467"/>
      <c r="F139" s="454"/>
      <c r="G139" s="452">
        <f t="shared" si="1"/>
        <v>0</v>
      </c>
    </row>
    <row r="140" spans="1:7" ht="20.25" hidden="1">
      <c r="A140" s="466"/>
      <c r="B140" s="462"/>
      <c r="C140" s="459"/>
      <c r="D140" s="463"/>
      <c r="E140" s="468"/>
      <c r="F140" s="454"/>
      <c r="G140" s="452">
        <f t="shared" si="1"/>
        <v>0</v>
      </c>
    </row>
    <row r="141" spans="1:7" ht="20.25" hidden="1">
      <c r="A141" s="466"/>
      <c r="B141" s="462"/>
      <c r="C141" s="459"/>
      <c r="D141" s="460"/>
      <c r="E141" s="467"/>
      <c r="F141" s="454"/>
      <c r="G141" s="452">
        <f t="shared" si="1"/>
        <v>0</v>
      </c>
    </row>
    <row r="142" spans="1:7" ht="20.25" hidden="1">
      <c r="A142" s="479"/>
      <c r="B142" s="462"/>
      <c r="C142" s="459"/>
      <c r="D142" s="463"/>
      <c r="E142" s="477"/>
      <c r="F142" s="484"/>
      <c r="G142" s="452">
        <f t="shared" si="1"/>
        <v>0</v>
      </c>
    </row>
    <row r="143" spans="1:7" ht="20.25" hidden="1">
      <c r="A143" s="479"/>
      <c r="B143" s="462"/>
      <c r="C143" s="459"/>
      <c r="D143" s="460"/>
      <c r="E143" s="476"/>
      <c r="F143" s="454"/>
      <c r="G143" s="452">
        <f t="shared" si="1"/>
        <v>0</v>
      </c>
    </row>
    <row r="144" spans="1:7" ht="20.25" hidden="1">
      <c r="A144" s="466"/>
      <c r="B144" s="462"/>
      <c r="C144" s="459"/>
      <c r="D144" s="463"/>
      <c r="E144" s="468"/>
      <c r="F144" s="454"/>
      <c r="G144" s="452">
        <f t="shared" ref="G144:G152" si="2">E144*F144</f>
        <v>0</v>
      </c>
    </row>
    <row r="145" spans="1:7" ht="20.25" hidden="1">
      <c r="A145" s="466"/>
      <c r="B145" s="462"/>
      <c r="C145" s="459"/>
      <c r="D145" s="460"/>
      <c r="E145" s="467"/>
      <c r="F145" s="484"/>
      <c r="G145" s="452">
        <f t="shared" si="2"/>
        <v>0</v>
      </c>
    </row>
    <row r="146" spans="1:7" ht="20.25" hidden="1">
      <c r="A146" s="466"/>
      <c r="B146" s="462"/>
      <c r="C146" s="459"/>
      <c r="D146" s="463"/>
      <c r="E146" s="468"/>
      <c r="F146" s="454"/>
      <c r="G146" s="452">
        <f t="shared" si="2"/>
        <v>0</v>
      </c>
    </row>
    <row r="147" spans="1:7" ht="20.25" hidden="1">
      <c r="A147" s="466"/>
      <c r="B147" s="462"/>
      <c r="C147" s="459"/>
      <c r="D147" s="460"/>
      <c r="E147" s="467"/>
      <c r="F147" s="484"/>
      <c r="G147" s="452">
        <f t="shared" si="2"/>
        <v>0</v>
      </c>
    </row>
    <row r="148" spans="1:7" ht="20.25" hidden="1">
      <c r="A148" s="466"/>
      <c r="B148" s="462"/>
      <c r="C148" s="459"/>
      <c r="D148" s="463"/>
      <c r="E148" s="468"/>
      <c r="F148" s="454"/>
      <c r="G148" s="452">
        <f t="shared" si="2"/>
        <v>0</v>
      </c>
    </row>
    <row r="149" spans="1:7" s="401" customFormat="1" ht="18.75" hidden="1" customHeight="1">
      <c r="A149" s="466"/>
      <c r="B149" s="469"/>
      <c r="C149" s="470"/>
      <c r="D149" s="460"/>
      <c r="E149" s="467"/>
      <c r="F149" s="484"/>
      <c r="G149" s="452">
        <f t="shared" si="2"/>
        <v>0</v>
      </c>
    </row>
    <row r="150" spans="1:7" s="401" customFormat="1" ht="20.25" hidden="1">
      <c r="A150" s="466"/>
      <c r="B150" s="462"/>
      <c r="C150" s="459"/>
      <c r="D150" s="463"/>
      <c r="E150" s="468"/>
      <c r="F150" s="484"/>
      <c r="G150" s="452">
        <f t="shared" si="2"/>
        <v>0</v>
      </c>
    </row>
    <row r="151" spans="1:7" s="401" customFormat="1" ht="20.25" hidden="1">
      <c r="A151" s="466"/>
      <c r="B151" s="462"/>
      <c r="C151" s="459"/>
      <c r="D151" s="463"/>
      <c r="E151" s="468"/>
      <c r="F151" s="454"/>
      <c r="G151" s="452">
        <f t="shared" si="2"/>
        <v>0</v>
      </c>
    </row>
    <row r="152" spans="1:7" s="401" customFormat="1" ht="20.25" hidden="1">
      <c r="A152" s="466"/>
      <c r="B152" s="462"/>
      <c r="C152" s="459"/>
      <c r="D152" s="463"/>
      <c r="E152" s="468"/>
      <c r="F152" s="454"/>
      <c r="G152" s="452">
        <f t="shared" si="2"/>
        <v>0</v>
      </c>
    </row>
    <row r="153" spans="1:7" s="401" customFormat="1" ht="20.25" hidden="1">
      <c r="A153" s="466"/>
      <c r="B153" s="462"/>
      <c r="C153" s="459"/>
      <c r="D153" s="463"/>
      <c r="E153" s="468"/>
      <c r="F153" s="484"/>
      <c r="G153" s="452">
        <f t="shared" ref="G153:G214" si="3">E153*F153</f>
        <v>0</v>
      </c>
    </row>
    <row r="154" spans="1:7" s="401" customFormat="1" ht="20.25" hidden="1">
      <c r="A154" s="466"/>
      <c r="B154" s="462"/>
      <c r="C154" s="459"/>
      <c r="D154" s="463"/>
      <c r="E154" s="468"/>
      <c r="F154" s="454"/>
      <c r="G154" s="452">
        <f t="shared" si="3"/>
        <v>0</v>
      </c>
    </row>
    <row r="155" spans="1:7" s="401" customFormat="1" ht="20.25" hidden="1">
      <c r="A155" s="466"/>
      <c r="B155" s="462"/>
      <c r="C155" s="459"/>
      <c r="D155" s="463"/>
      <c r="E155" s="468"/>
      <c r="F155" s="484"/>
      <c r="G155" s="452">
        <f t="shared" si="3"/>
        <v>0</v>
      </c>
    </row>
    <row r="156" spans="1:7" s="401" customFormat="1" ht="20.25" hidden="1">
      <c r="A156" s="466"/>
      <c r="B156" s="462"/>
      <c r="C156" s="459"/>
      <c r="D156" s="463"/>
      <c r="E156" s="468"/>
      <c r="F156" s="484"/>
      <c r="G156" s="452">
        <f t="shared" si="3"/>
        <v>0</v>
      </c>
    </row>
    <row r="157" spans="1:7" s="401" customFormat="1" ht="20.25" hidden="1">
      <c r="A157" s="466"/>
      <c r="B157" s="462"/>
      <c r="C157" s="459"/>
      <c r="D157" s="463"/>
      <c r="E157" s="468"/>
      <c r="F157" s="454"/>
      <c r="G157" s="452">
        <f t="shared" si="3"/>
        <v>0</v>
      </c>
    </row>
    <row r="158" spans="1:7" s="401" customFormat="1" ht="20.25" hidden="1">
      <c r="A158" s="466"/>
      <c r="B158" s="462"/>
      <c r="C158" s="459"/>
      <c r="D158" s="463"/>
      <c r="E158" s="468"/>
      <c r="F158" s="484"/>
      <c r="G158" s="452">
        <f t="shared" si="3"/>
        <v>0</v>
      </c>
    </row>
    <row r="159" spans="1:7" s="401" customFormat="1" ht="20.25" hidden="1">
      <c r="A159" s="466"/>
      <c r="B159" s="462"/>
      <c r="C159" s="459"/>
      <c r="D159" s="463"/>
      <c r="E159" s="468"/>
      <c r="F159" s="454"/>
      <c r="G159" s="452">
        <f t="shared" si="3"/>
        <v>0</v>
      </c>
    </row>
    <row r="160" spans="1:7" s="401" customFormat="1" ht="20.25" hidden="1">
      <c r="A160" s="466"/>
      <c r="B160" s="462"/>
      <c r="C160" s="459"/>
      <c r="D160" s="463"/>
      <c r="E160" s="468"/>
      <c r="F160" s="484"/>
      <c r="G160" s="452">
        <f t="shared" si="3"/>
        <v>0</v>
      </c>
    </row>
    <row r="161" spans="1:7" s="401" customFormat="1" ht="20.25" hidden="1">
      <c r="A161" s="466"/>
      <c r="B161" s="462"/>
      <c r="C161" s="459"/>
      <c r="D161" s="463"/>
      <c r="E161" s="468"/>
      <c r="F161" s="454"/>
      <c r="G161" s="452">
        <f t="shared" si="3"/>
        <v>0</v>
      </c>
    </row>
    <row r="162" spans="1:7" s="401" customFormat="1" ht="20.25" hidden="1">
      <c r="A162" s="466"/>
      <c r="B162" s="462"/>
      <c r="C162" s="459"/>
      <c r="D162" s="463"/>
      <c r="E162" s="468"/>
      <c r="F162" s="484"/>
      <c r="G162" s="452">
        <f t="shared" si="3"/>
        <v>0</v>
      </c>
    </row>
    <row r="163" spans="1:7" s="401" customFormat="1" ht="20.25" hidden="1">
      <c r="A163" s="466"/>
      <c r="B163" s="462"/>
      <c r="C163" s="459"/>
      <c r="D163" s="463"/>
      <c r="E163" s="468"/>
      <c r="F163" s="454"/>
      <c r="G163" s="452">
        <f t="shared" si="3"/>
        <v>0</v>
      </c>
    </row>
    <row r="164" spans="1:7" s="401" customFormat="1" ht="20.25" hidden="1">
      <c r="A164" s="466"/>
      <c r="B164" s="462"/>
      <c r="C164" s="459"/>
      <c r="D164" s="463"/>
      <c r="E164" s="468"/>
      <c r="F164" s="454"/>
      <c r="G164" s="452">
        <f t="shared" si="3"/>
        <v>0</v>
      </c>
    </row>
    <row r="165" spans="1:7" s="401" customFormat="1" ht="18.75" hidden="1" customHeight="1">
      <c r="A165" s="466"/>
      <c r="B165" s="469"/>
      <c r="C165" s="470"/>
      <c r="D165" s="463"/>
      <c r="E165" s="468"/>
      <c r="F165" s="484"/>
      <c r="G165" s="452">
        <f t="shared" si="3"/>
        <v>0</v>
      </c>
    </row>
    <row r="166" spans="1:7" s="401" customFormat="1" ht="20.25" hidden="1">
      <c r="A166" s="466"/>
      <c r="B166" s="458"/>
      <c r="C166" s="459"/>
      <c r="D166" s="463"/>
      <c r="E166" s="477"/>
      <c r="F166" s="484"/>
      <c r="G166" s="452">
        <f t="shared" si="3"/>
        <v>0</v>
      </c>
    </row>
    <row r="167" spans="1:7" s="401" customFormat="1" ht="20.25" hidden="1">
      <c r="A167" s="466"/>
      <c r="B167" s="458"/>
      <c r="C167" s="459"/>
      <c r="D167" s="463"/>
      <c r="E167" s="477"/>
      <c r="F167" s="454"/>
      <c r="G167" s="452">
        <f t="shared" si="3"/>
        <v>0</v>
      </c>
    </row>
    <row r="168" spans="1:7" s="401" customFormat="1" ht="20.25" hidden="1">
      <c r="A168" s="466"/>
      <c r="B168" s="458"/>
      <c r="C168" s="459"/>
      <c r="D168" s="463"/>
      <c r="E168" s="477"/>
      <c r="F168" s="454"/>
      <c r="G168" s="452">
        <f t="shared" si="3"/>
        <v>0</v>
      </c>
    </row>
    <row r="169" spans="1:7" s="401" customFormat="1" ht="20.25" hidden="1">
      <c r="A169" s="466"/>
      <c r="B169" s="462"/>
      <c r="C169" s="459"/>
      <c r="D169" s="463"/>
      <c r="E169" s="477"/>
      <c r="F169" s="454"/>
      <c r="G169" s="452">
        <f t="shared" si="3"/>
        <v>0</v>
      </c>
    </row>
    <row r="170" spans="1:7" s="401" customFormat="1" ht="20.25" hidden="1">
      <c r="A170" s="466"/>
      <c r="B170" s="462"/>
      <c r="C170" s="459"/>
      <c r="D170" s="463"/>
      <c r="E170" s="468"/>
      <c r="F170" s="454"/>
      <c r="G170" s="452">
        <f t="shared" si="3"/>
        <v>0</v>
      </c>
    </row>
    <row r="171" spans="1:7" s="401" customFormat="1" ht="20.25" hidden="1">
      <c r="A171" s="466"/>
      <c r="B171" s="462"/>
      <c r="C171" s="459"/>
      <c r="D171" s="463"/>
      <c r="E171" s="468"/>
      <c r="F171" s="454"/>
      <c r="G171" s="452">
        <f t="shared" si="3"/>
        <v>0</v>
      </c>
    </row>
    <row r="172" spans="1:7" s="401" customFormat="1" ht="20.25" hidden="1">
      <c r="A172" s="466"/>
      <c r="B172" s="471"/>
      <c r="C172" s="472"/>
      <c r="D172" s="463"/>
      <c r="E172" s="468"/>
      <c r="F172" s="484"/>
      <c r="G172" s="452">
        <f t="shared" si="3"/>
        <v>0</v>
      </c>
    </row>
    <row r="173" spans="1:7" s="401" customFormat="1" ht="20.25" hidden="1">
      <c r="A173" s="466"/>
      <c r="B173" s="471"/>
      <c r="C173" s="472"/>
      <c r="D173" s="463"/>
      <c r="E173" s="468"/>
      <c r="F173" s="454"/>
      <c r="G173" s="452">
        <f t="shared" si="3"/>
        <v>0</v>
      </c>
    </row>
    <row r="174" spans="1:7" s="401" customFormat="1" ht="20.25" hidden="1">
      <c r="A174" s="466"/>
      <c r="B174" s="462"/>
      <c r="C174" s="459"/>
      <c r="D174" s="463"/>
      <c r="E174" s="468"/>
      <c r="F174" s="454"/>
      <c r="G174" s="452">
        <f t="shared" si="3"/>
        <v>0</v>
      </c>
    </row>
    <row r="175" spans="1:7" s="401" customFormat="1" ht="20.25" hidden="1">
      <c r="A175" s="466"/>
      <c r="B175" s="462"/>
      <c r="C175" s="459"/>
      <c r="D175" s="463"/>
      <c r="E175" s="468"/>
      <c r="F175" s="454"/>
      <c r="G175" s="452">
        <f t="shared" si="3"/>
        <v>0</v>
      </c>
    </row>
    <row r="176" spans="1:7" s="401" customFormat="1" ht="20.25" hidden="1">
      <c r="A176" s="466"/>
      <c r="B176" s="462"/>
      <c r="C176" s="459"/>
      <c r="D176" s="463"/>
      <c r="E176" s="468"/>
      <c r="F176" s="454"/>
      <c r="G176" s="452">
        <f t="shared" si="3"/>
        <v>0</v>
      </c>
    </row>
    <row r="177" spans="1:7" s="401" customFormat="1" ht="20.25" hidden="1">
      <c r="A177" s="466"/>
      <c r="B177" s="462"/>
      <c r="C177" s="459"/>
      <c r="D177" s="463"/>
      <c r="E177" s="468"/>
      <c r="F177" s="454"/>
      <c r="G177" s="452">
        <f t="shared" si="3"/>
        <v>0</v>
      </c>
    </row>
    <row r="178" spans="1:7" s="401" customFormat="1" ht="20.25" hidden="1">
      <c r="A178" s="466"/>
      <c r="B178" s="480"/>
      <c r="C178" s="459"/>
      <c r="D178" s="463"/>
      <c r="E178" s="477"/>
      <c r="F178" s="484"/>
      <c r="G178" s="452">
        <f t="shared" si="3"/>
        <v>0</v>
      </c>
    </row>
    <row r="179" spans="1:7" s="401" customFormat="1" ht="20.25" hidden="1">
      <c r="A179" s="466"/>
      <c r="B179" s="480"/>
      <c r="C179" s="459"/>
      <c r="D179" s="463"/>
      <c r="E179" s="477"/>
      <c r="F179" s="454"/>
      <c r="G179" s="452">
        <f t="shared" si="3"/>
        <v>0</v>
      </c>
    </row>
    <row r="180" spans="1:7" s="401" customFormat="1" ht="20.25" hidden="1">
      <c r="A180" s="466"/>
      <c r="B180" s="462"/>
      <c r="C180" s="459"/>
      <c r="D180" s="463"/>
      <c r="E180" s="468"/>
      <c r="F180" s="484"/>
      <c r="G180" s="452">
        <f t="shared" si="3"/>
        <v>0</v>
      </c>
    </row>
    <row r="181" spans="1:7" s="401" customFormat="1" ht="20.25" hidden="1">
      <c r="A181" s="466"/>
      <c r="B181" s="462"/>
      <c r="C181" s="459"/>
      <c r="D181" s="463"/>
      <c r="E181" s="468"/>
      <c r="F181" s="454"/>
      <c r="G181" s="452">
        <f t="shared" si="3"/>
        <v>0</v>
      </c>
    </row>
    <row r="182" spans="1:7" s="401" customFormat="1" ht="18.75" hidden="1" customHeight="1">
      <c r="A182" s="466"/>
      <c r="B182" s="469"/>
      <c r="C182" s="470"/>
      <c r="D182" s="463"/>
      <c r="E182" s="468"/>
      <c r="F182" s="484"/>
      <c r="G182" s="452">
        <f t="shared" si="3"/>
        <v>0</v>
      </c>
    </row>
    <row r="183" spans="1:7" s="401" customFormat="1" ht="20.25" hidden="1">
      <c r="A183" s="466"/>
      <c r="B183" s="481"/>
      <c r="C183" s="459"/>
      <c r="D183" s="463"/>
      <c r="E183" s="468"/>
      <c r="F183" s="484"/>
      <c r="G183" s="452">
        <f t="shared" si="3"/>
        <v>0</v>
      </c>
    </row>
    <row r="184" spans="1:7" s="401" customFormat="1" ht="20.25" hidden="1">
      <c r="A184" s="466"/>
      <c r="B184" s="458"/>
      <c r="C184" s="459"/>
      <c r="D184" s="463"/>
      <c r="E184" s="477"/>
      <c r="F184" s="484"/>
      <c r="G184" s="452">
        <f t="shared" si="3"/>
        <v>0</v>
      </c>
    </row>
    <row r="185" spans="1:7" s="401" customFormat="1" ht="20.25" hidden="1">
      <c r="A185" s="466"/>
      <c r="B185" s="462"/>
      <c r="C185" s="459"/>
      <c r="D185" s="463"/>
      <c r="E185" s="477"/>
      <c r="F185" s="454"/>
      <c r="G185" s="452">
        <f t="shared" si="3"/>
        <v>0</v>
      </c>
    </row>
    <row r="186" spans="1:7" s="401" customFormat="1" ht="20.25" hidden="1">
      <c r="A186" s="466"/>
      <c r="B186" s="458"/>
      <c r="C186" s="459"/>
      <c r="D186" s="463"/>
      <c r="E186" s="468"/>
      <c r="F186" s="484"/>
      <c r="G186" s="452">
        <f t="shared" si="3"/>
        <v>0</v>
      </c>
    </row>
    <row r="187" spans="1:7" s="401" customFormat="1" ht="20.25" hidden="1">
      <c r="A187" s="466"/>
      <c r="B187" s="462"/>
      <c r="C187" s="459"/>
      <c r="D187" s="463"/>
      <c r="E187" s="468"/>
      <c r="F187" s="454"/>
      <c r="G187" s="452">
        <f t="shared" si="3"/>
        <v>0</v>
      </c>
    </row>
    <row r="188" spans="1:7" s="401" customFormat="1" ht="20.25" hidden="1">
      <c r="A188" s="466"/>
      <c r="B188" s="462"/>
      <c r="C188" s="459"/>
      <c r="D188" s="463"/>
      <c r="E188" s="468"/>
      <c r="F188" s="484"/>
      <c r="G188" s="452">
        <f t="shared" si="3"/>
        <v>0</v>
      </c>
    </row>
    <row r="189" spans="1:7" s="401" customFormat="1" ht="20.25" hidden="1">
      <c r="A189" s="466"/>
      <c r="B189" s="462"/>
      <c r="C189" s="459"/>
      <c r="D189" s="463"/>
      <c r="E189" s="468"/>
      <c r="F189" s="484"/>
      <c r="G189" s="452">
        <f t="shared" si="3"/>
        <v>0</v>
      </c>
    </row>
    <row r="190" spans="1:7" s="401" customFormat="1" ht="20.25" hidden="1">
      <c r="A190" s="466"/>
      <c r="B190" s="462"/>
      <c r="C190" s="459"/>
      <c r="D190" s="463"/>
      <c r="E190" s="468"/>
      <c r="F190" s="484"/>
      <c r="G190" s="452">
        <f t="shared" si="3"/>
        <v>0</v>
      </c>
    </row>
    <row r="191" spans="1:7" s="401" customFormat="1" ht="20.25" hidden="1">
      <c r="A191" s="466"/>
      <c r="B191" s="462"/>
      <c r="C191" s="459"/>
      <c r="D191" s="463"/>
      <c r="E191" s="468"/>
      <c r="F191" s="454"/>
      <c r="G191" s="452">
        <f t="shared" si="3"/>
        <v>0</v>
      </c>
    </row>
    <row r="192" spans="1:7" s="401" customFormat="1" ht="20.25" hidden="1">
      <c r="A192" s="466"/>
      <c r="B192" s="462"/>
      <c r="C192" s="459"/>
      <c r="D192" s="463"/>
      <c r="E192" s="468"/>
      <c r="F192" s="484"/>
      <c r="G192" s="452">
        <f t="shared" si="3"/>
        <v>0</v>
      </c>
    </row>
    <row r="193" spans="1:7" s="401" customFormat="1" ht="20.25" hidden="1">
      <c r="A193" s="466"/>
      <c r="B193" s="462"/>
      <c r="C193" s="459"/>
      <c r="D193" s="463"/>
      <c r="E193" s="468"/>
      <c r="F193" s="454"/>
      <c r="G193" s="452">
        <f t="shared" si="3"/>
        <v>0</v>
      </c>
    </row>
    <row r="194" spans="1:7" s="401" customFormat="1" ht="20.25" hidden="1">
      <c r="A194" s="466"/>
      <c r="B194" s="462"/>
      <c r="C194" s="459"/>
      <c r="D194" s="463"/>
      <c r="E194" s="468"/>
      <c r="F194" s="484"/>
      <c r="G194" s="452">
        <f t="shared" si="3"/>
        <v>0</v>
      </c>
    </row>
    <row r="195" spans="1:7" s="401" customFormat="1" ht="20.25" hidden="1">
      <c r="A195" s="466"/>
      <c r="B195" s="462"/>
      <c r="C195" s="459"/>
      <c r="D195" s="463"/>
      <c r="E195" s="468"/>
      <c r="F195" s="454"/>
      <c r="G195" s="452">
        <f t="shared" si="3"/>
        <v>0</v>
      </c>
    </row>
    <row r="196" spans="1:7" s="401" customFormat="1" ht="20.25" hidden="1">
      <c r="A196" s="466"/>
      <c r="B196" s="462"/>
      <c r="C196" s="459"/>
      <c r="D196" s="463"/>
      <c r="E196" s="468"/>
      <c r="F196" s="454"/>
      <c r="G196" s="452">
        <f t="shared" si="3"/>
        <v>0</v>
      </c>
    </row>
    <row r="197" spans="1:7" s="401" customFormat="1" ht="20.25" hidden="1">
      <c r="A197" s="466"/>
      <c r="B197" s="462"/>
      <c r="C197" s="459"/>
      <c r="D197" s="463"/>
      <c r="E197" s="468"/>
      <c r="F197" s="484"/>
      <c r="G197" s="452">
        <f t="shared" si="3"/>
        <v>0</v>
      </c>
    </row>
    <row r="198" spans="1:7" s="401" customFormat="1" ht="20.25" hidden="1">
      <c r="A198" s="466"/>
      <c r="B198" s="462"/>
      <c r="C198" s="459"/>
      <c r="D198" s="463"/>
      <c r="E198" s="468"/>
      <c r="F198" s="484"/>
      <c r="G198" s="452">
        <f t="shared" si="3"/>
        <v>0</v>
      </c>
    </row>
    <row r="199" spans="1:7" s="401" customFormat="1" ht="20.25" hidden="1">
      <c r="A199" s="466"/>
      <c r="B199" s="480"/>
      <c r="C199" s="459"/>
      <c r="D199" s="463"/>
      <c r="E199" s="468"/>
      <c r="F199" s="454"/>
      <c r="G199" s="452">
        <f t="shared" si="3"/>
        <v>0</v>
      </c>
    </row>
    <row r="200" spans="1:7" s="401" customFormat="1" ht="20.25" hidden="1">
      <c r="A200" s="466"/>
      <c r="B200" s="462"/>
      <c r="C200" s="459"/>
      <c r="D200" s="463"/>
      <c r="E200" s="468"/>
      <c r="F200" s="484"/>
      <c r="G200" s="452">
        <f t="shared" si="3"/>
        <v>0</v>
      </c>
    </row>
    <row r="201" spans="1:7" s="401" customFormat="1" ht="20.25" hidden="1">
      <c r="A201" s="466"/>
      <c r="B201" s="480"/>
      <c r="C201" s="459"/>
      <c r="D201" s="463"/>
      <c r="E201" s="468"/>
      <c r="F201" s="454"/>
      <c r="G201" s="452">
        <f t="shared" si="3"/>
        <v>0</v>
      </c>
    </row>
    <row r="202" spans="1:7" s="401" customFormat="1" ht="20.25" hidden="1">
      <c r="A202" s="466"/>
      <c r="B202" s="462"/>
      <c r="C202" s="459"/>
      <c r="D202" s="463"/>
      <c r="E202" s="468"/>
      <c r="F202" s="484"/>
      <c r="G202" s="452">
        <f t="shared" si="3"/>
        <v>0</v>
      </c>
    </row>
    <row r="203" spans="1:7" s="401" customFormat="1" ht="20.25" hidden="1">
      <c r="A203" s="466"/>
      <c r="B203" s="462"/>
      <c r="C203" s="459"/>
      <c r="D203" s="463"/>
      <c r="E203" s="468"/>
      <c r="F203" s="484"/>
      <c r="G203" s="452">
        <f t="shared" si="3"/>
        <v>0</v>
      </c>
    </row>
    <row r="204" spans="1:7" s="401" customFormat="1" ht="20.25" hidden="1">
      <c r="A204" s="466"/>
      <c r="B204" s="480"/>
      <c r="C204" s="459"/>
      <c r="D204" s="463"/>
      <c r="E204" s="468"/>
      <c r="F204" s="454"/>
      <c r="G204" s="452">
        <f t="shared" si="3"/>
        <v>0</v>
      </c>
    </row>
    <row r="205" spans="1:7" s="401" customFormat="1" ht="20.25" hidden="1">
      <c r="A205" s="466"/>
      <c r="B205" s="462"/>
      <c r="C205" s="459"/>
      <c r="D205" s="463"/>
      <c r="E205" s="468"/>
      <c r="F205" s="484"/>
      <c r="G205" s="452">
        <f t="shared" si="3"/>
        <v>0</v>
      </c>
    </row>
    <row r="206" spans="1:7" s="401" customFormat="1" ht="20.25" hidden="1">
      <c r="A206" s="466"/>
      <c r="B206" s="480"/>
      <c r="C206" s="459"/>
      <c r="D206" s="463"/>
      <c r="E206" s="468"/>
      <c r="F206" s="454"/>
      <c r="G206" s="452">
        <f t="shared" si="3"/>
        <v>0</v>
      </c>
    </row>
    <row r="207" spans="1:7" s="401" customFormat="1" ht="20.25" hidden="1">
      <c r="A207" s="466"/>
      <c r="B207" s="462"/>
      <c r="C207" s="459"/>
      <c r="D207" s="463"/>
      <c r="E207" s="468"/>
      <c r="F207" s="484"/>
      <c r="G207" s="452">
        <f t="shared" si="3"/>
        <v>0</v>
      </c>
    </row>
    <row r="208" spans="1:7" s="401" customFormat="1" ht="20.25" hidden="1">
      <c r="A208" s="466"/>
      <c r="B208" s="462"/>
      <c r="C208" s="459"/>
      <c r="D208" s="463"/>
      <c r="E208" s="468"/>
      <c r="F208" s="484"/>
      <c r="G208" s="452">
        <f t="shared" si="3"/>
        <v>0</v>
      </c>
    </row>
    <row r="209" spans="1:8" s="401" customFormat="1" ht="20.25" hidden="1">
      <c r="A209" s="466"/>
      <c r="B209" s="462"/>
      <c r="C209" s="459"/>
      <c r="D209" s="463"/>
      <c r="E209" s="468"/>
      <c r="F209" s="454"/>
      <c r="G209" s="452">
        <f t="shared" si="3"/>
        <v>0</v>
      </c>
    </row>
    <row r="210" spans="1:8" s="401" customFormat="1" ht="20.25" hidden="1">
      <c r="A210" s="466"/>
      <c r="B210" s="462"/>
      <c r="C210" s="459"/>
      <c r="D210" s="463"/>
      <c r="E210" s="468"/>
      <c r="F210" s="484"/>
      <c r="G210" s="452">
        <f t="shared" si="3"/>
        <v>0</v>
      </c>
    </row>
    <row r="211" spans="1:8" s="401" customFormat="1" ht="20.25" hidden="1">
      <c r="A211" s="466"/>
      <c r="B211" s="462"/>
      <c r="C211" s="459"/>
      <c r="D211" s="463"/>
      <c r="E211" s="468"/>
      <c r="F211" s="454"/>
      <c r="G211" s="452">
        <f t="shared" si="3"/>
        <v>0</v>
      </c>
    </row>
    <row r="212" spans="1:8" s="401" customFormat="1" ht="20.25" hidden="1">
      <c r="A212" s="466"/>
      <c r="B212" s="480"/>
      <c r="C212" s="459"/>
      <c r="D212" s="463"/>
      <c r="E212" s="468"/>
      <c r="F212" s="484"/>
      <c r="G212" s="452">
        <f t="shared" si="3"/>
        <v>0</v>
      </c>
    </row>
    <row r="213" spans="1:8" s="401" customFormat="1" ht="20.25" hidden="1">
      <c r="A213" s="466"/>
      <c r="B213" s="480"/>
      <c r="C213" s="459"/>
      <c r="D213" s="463"/>
      <c r="E213" s="468"/>
      <c r="F213" s="484"/>
      <c r="G213" s="452">
        <f t="shared" si="3"/>
        <v>0</v>
      </c>
    </row>
    <row r="214" spans="1:8" s="401" customFormat="1" ht="20.25" hidden="1">
      <c r="A214" s="466"/>
      <c r="B214" s="480"/>
      <c r="C214" s="459"/>
      <c r="D214" s="463"/>
      <c r="E214" s="468"/>
      <c r="F214" s="454"/>
      <c r="G214" s="452">
        <f t="shared" si="3"/>
        <v>0</v>
      </c>
      <c r="H214" s="424" t="e">
        <f>#REF!+#REF!+#REF!+#REF!</f>
        <v>#REF!</v>
      </c>
    </row>
    <row r="215" spans="1:8" ht="20.25" hidden="1">
      <c r="A215" s="466"/>
      <c r="B215" s="480"/>
      <c r="C215" s="459"/>
      <c r="D215" s="463"/>
      <c r="E215" s="468"/>
      <c r="F215" s="484"/>
      <c r="G215" s="452">
        <f t="shared" ref="G215:G278" si="4">E215*F215</f>
        <v>0</v>
      </c>
    </row>
    <row r="216" spans="1:8" ht="20.25" hidden="1">
      <c r="A216" s="466"/>
      <c r="B216" s="480"/>
      <c r="C216" s="459"/>
      <c r="D216" s="463"/>
      <c r="E216" s="468"/>
      <c r="F216" s="454"/>
      <c r="G216" s="452">
        <f t="shared" si="4"/>
        <v>0</v>
      </c>
    </row>
    <row r="217" spans="1:8" ht="20.25" hidden="1">
      <c r="A217" s="466"/>
      <c r="B217" s="462"/>
      <c r="C217" s="459"/>
      <c r="D217" s="463"/>
      <c r="E217" s="468"/>
      <c r="F217" s="484"/>
      <c r="G217" s="452">
        <f t="shared" si="4"/>
        <v>0</v>
      </c>
    </row>
    <row r="218" spans="1:8" ht="20.25" hidden="1">
      <c r="A218" s="466"/>
      <c r="B218" s="462"/>
      <c r="C218" s="459"/>
      <c r="D218" s="463"/>
      <c r="E218" s="468"/>
      <c r="F218" s="484"/>
      <c r="G218" s="452">
        <f t="shared" si="4"/>
        <v>0</v>
      </c>
    </row>
    <row r="219" spans="1:8" ht="20.25" hidden="1">
      <c r="A219" s="466"/>
      <c r="B219" s="480"/>
      <c r="C219" s="459"/>
      <c r="D219" s="463"/>
      <c r="E219" s="468"/>
      <c r="F219" s="454"/>
      <c r="G219" s="452">
        <f t="shared" si="4"/>
        <v>0</v>
      </c>
    </row>
    <row r="220" spans="1:8" ht="20.25" hidden="1">
      <c r="A220" s="466"/>
      <c r="B220" s="480"/>
      <c r="C220" s="459"/>
      <c r="D220" s="463"/>
      <c r="E220" s="468"/>
      <c r="F220" s="484"/>
      <c r="G220" s="452">
        <f t="shared" si="4"/>
        <v>0</v>
      </c>
    </row>
    <row r="221" spans="1:8" ht="20.25" hidden="1">
      <c r="A221" s="466"/>
      <c r="B221" s="480"/>
      <c r="C221" s="459"/>
      <c r="D221" s="463"/>
      <c r="E221" s="468"/>
      <c r="F221" s="454"/>
      <c r="G221" s="452">
        <f t="shared" si="4"/>
        <v>0</v>
      </c>
    </row>
    <row r="222" spans="1:8" ht="20.25" hidden="1">
      <c r="A222" s="466"/>
      <c r="B222" s="480"/>
      <c r="C222" s="459"/>
      <c r="D222" s="463"/>
      <c r="E222" s="468"/>
      <c r="F222" s="484"/>
      <c r="G222" s="452">
        <f t="shared" si="4"/>
        <v>0</v>
      </c>
    </row>
    <row r="223" spans="1:8" ht="20.25" hidden="1">
      <c r="A223" s="466"/>
      <c r="B223" s="480"/>
      <c r="C223" s="459"/>
      <c r="D223" s="463"/>
      <c r="E223" s="468"/>
      <c r="F223" s="484"/>
      <c r="G223" s="452">
        <f t="shared" si="4"/>
        <v>0</v>
      </c>
    </row>
    <row r="224" spans="1:8" ht="20.25" hidden="1">
      <c r="A224" s="466"/>
      <c r="B224" s="480"/>
      <c r="C224" s="459"/>
      <c r="D224" s="463"/>
      <c r="E224" s="468"/>
      <c r="F224" s="454"/>
      <c r="G224" s="452">
        <f t="shared" si="4"/>
        <v>0</v>
      </c>
    </row>
    <row r="225" spans="1:7" ht="20.25" hidden="1">
      <c r="A225" s="466"/>
      <c r="B225" s="462"/>
      <c r="C225" s="459"/>
      <c r="D225" s="463"/>
      <c r="E225" s="468"/>
      <c r="F225" s="484"/>
      <c r="G225" s="452">
        <f t="shared" si="4"/>
        <v>0</v>
      </c>
    </row>
    <row r="226" spans="1:7" ht="20.25" hidden="1">
      <c r="A226" s="466"/>
      <c r="B226" s="462"/>
      <c r="C226" s="459"/>
      <c r="D226" s="463"/>
      <c r="E226" s="468"/>
      <c r="F226" s="454"/>
      <c r="G226" s="452">
        <f t="shared" si="4"/>
        <v>0</v>
      </c>
    </row>
    <row r="227" spans="1:7" ht="20.25" hidden="1">
      <c r="A227" s="466"/>
      <c r="B227" s="462"/>
      <c r="C227" s="459"/>
      <c r="D227" s="463"/>
      <c r="E227" s="468"/>
      <c r="F227" s="454"/>
      <c r="G227" s="452">
        <f t="shared" si="4"/>
        <v>0</v>
      </c>
    </row>
    <row r="228" spans="1:7" ht="20.25" hidden="1">
      <c r="A228" s="466"/>
      <c r="B228" s="462"/>
      <c r="C228" s="459"/>
      <c r="D228" s="463"/>
      <c r="E228" s="468"/>
      <c r="F228" s="484"/>
      <c r="G228" s="452">
        <f t="shared" si="4"/>
        <v>0</v>
      </c>
    </row>
    <row r="229" spans="1:7" ht="20.25" hidden="1">
      <c r="A229" s="466"/>
      <c r="B229" s="462"/>
      <c r="C229" s="459"/>
      <c r="D229" s="463"/>
      <c r="E229" s="468"/>
      <c r="F229" s="484"/>
      <c r="G229" s="452">
        <f t="shared" si="4"/>
        <v>0</v>
      </c>
    </row>
    <row r="230" spans="1:7" ht="20.25" hidden="1">
      <c r="A230" s="466"/>
      <c r="B230" s="480"/>
      <c r="C230" s="459"/>
      <c r="D230" s="463"/>
      <c r="E230" s="468"/>
      <c r="F230" s="454"/>
      <c r="G230" s="452">
        <f t="shared" si="4"/>
        <v>0</v>
      </c>
    </row>
    <row r="231" spans="1:7" ht="20.25" hidden="1">
      <c r="A231" s="466"/>
      <c r="B231" s="462"/>
      <c r="C231" s="459"/>
      <c r="D231" s="463"/>
      <c r="E231" s="468"/>
      <c r="F231" s="484"/>
      <c r="G231" s="452">
        <f t="shared" si="4"/>
        <v>0</v>
      </c>
    </row>
    <row r="232" spans="1:7" ht="20.25" hidden="1">
      <c r="A232" s="466"/>
      <c r="B232" s="462"/>
      <c r="C232" s="459"/>
      <c r="D232" s="463"/>
      <c r="E232" s="468"/>
      <c r="F232" s="454"/>
      <c r="G232" s="452">
        <f t="shared" si="4"/>
        <v>0</v>
      </c>
    </row>
    <row r="233" spans="1:7" ht="20.25" hidden="1">
      <c r="A233" s="466"/>
      <c r="B233" s="462"/>
      <c r="C233" s="459"/>
      <c r="D233" s="463"/>
      <c r="E233" s="468"/>
      <c r="F233" s="454"/>
      <c r="G233" s="452">
        <f t="shared" si="4"/>
        <v>0</v>
      </c>
    </row>
    <row r="234" spans="1:7" ht="20.25" hidden="1">
      <c r="A234" s="466"/>
      <c r="B234" s="462"/>
      <c r="C234" s="459"/>
      <c r="D234" s="463"/>
      <c r="E234" s="468"/>
      <c r="F234" s="454"/>
      <c r="G234" s="452">
        <f t="shared" si="4"/>
        <v>0</v>
      </c>
    </row>
    <row r="235" spans="1:7" ht="20.25" hidden="1">
      <c r="A235" s="466"/>
      <c r="B235" s="462"/>
      <c r="C235" s="459"/>
      <c r="D235" s="463"/>
      <c r="E235" s="468"/>
      <c r="F235" s="454"/>
      <c r="G235" s="452">
        <f t="shared" si="4"/>
        <v>0</v>
      </c>
    </row>
    <row r="236" spans="1:7" ht="20.25" hidden="1">
      <c r="A236" s="466"/>
      <c r="B236" s="462"/>
      <c r="C236" s="459"/>
      <c r="D236" s="463"/>
      <c r="E236" s="468"/>
      <c r="F236" s="454"/>
      <c r="G236" s="452">
        <f t="shared" si="4"/>
        <v>0</v>
      </c>
    </row>
    <row r="237" spans="1:7" ht="20.25" hidden="1">
      <c r="A237" s="466"/>
      <c r="B237" s="480"/>
      <c r="C237" s="459"/>
      <c r="D237" s="463"/>
      <c r="E237" s="468"/>
      <c r="F237" s="454"/>
      <c r="G237" s="452">
        <f t="shared" si="4"/>
        <v>0</v>
      </c>
    </row>
    <row r="238" spans="1:7" ht="18.75" hidden="1" customHeight="1">
      <c r="A238" s="466"/>
      <c r="B238" s="469"/>
      <c r="C238" s="470"/>
      <c r="D238" s="463"/>
      <c r="E238" s="468"/>
      <c r="F238" s="484"/>
      <c r="G238" s="452">
        <f t="shared" si="4"/>
        <v>0</v>
      </c>
    </row>
    <row r="239" spans="1:7" ht="20.25" hidden="1">
      <c r="A239" s="466"/>
      <c r="B239" s="480"/>
      <c r="C239" s="459"/>
      <c r="D239" s="463"/>
      <c r="E239" s="468"/>
      <c r="F239" s="484"/>
      <c r="G239" s="452">
        <f t="shared" si="4"/>
        <v>0</v>
      </c>
    </row>
    <row r="240" spans="1:7" ht="20.25" hidden="1">
      <c r="A240" s="466"/>
      <c r="B240" s="480"/>
      <c r="C240" s="459"/>
      <c r="D240" s="463"/>
      <c r="E240" s="468"/>
      <c r="F240" s="454"/>
      <c r="G240" s="452">
        <f t="shared" si="4"/>
        <v>0</v>
      </c>
    </row>
    <row r="241" spans="1:7" ht="20.25" hidden="1">
      <c r="A241" s="466"/>
      <c r="B241" s="480"/>
      <c r="C241" s="459"/>
      <c r="D241" s="463"/>
      <c r="E241" s="468"/>
      <c r="F241" s="454"/>
      <c r="G241" s="452">
        <f t="shared" si="4"/>
        <v>0</v>
      </c>
    </row>
    <row r="242" spans="1:7" ht="20.25" hidden="1">
      <c r="A242" s="466"/>
      <c r="B242" s="480"/>
      <c r="C242" s="459"/>
      <c r="D242" s="463"/>
      <c r="E242" s="482"/>
      <c r="F242" s="454"/>
      <c r="G242" s="452">
        <f t="shared" si="4"/>
        <v>0</v>
      </c>
    </row>
    <row r="243" spans="1:7" ht="20.25" hidden="1">
      <c r="A243" s="466"/>
      <c r="B243" s="480"/>
      <c r="C243" s="459"/>
      <c r="D243" s="463"/>
      <c r="E243" s="468"/>
      <c r="F243" s="484"/>
      <c r="G243" s="452">
        <f t="shared" si="4"/>
        <v>0</v>
      </c>
    </row>
    <row r="244" spans="1:7" ht="20.25" hidden="1">
      <c r="A244" s="466"/>
      <c r="B244" s="480"/>
      <c r="C244" s="459"/>
      <c r="D244" s="463"/>
      <c r="E244" s="468"/>
      <c r="F244" s="484"/>
      <c r="G244" s="452">
        <f t="shared" si="4"/>
        <v>0</v>
      </c>
    </row>
    <row r="245" spans="1:7" ht="20.25" hidden="1">
      <c r="A245" s="466"/>
      <c r="B245" s="480"/>
      <c r="C245" s="459"/>
      <c r="D245" s="463"/>
      <c r="E245" s="468"/>
      <c r="F245" s="454"/>
      <c r="G245" s="452">
        <f t="shared" si="4"/>
        <v>0</v>
      </c>
    </row>
    <row r="246" spans="1:7" ht="20.25" hidden="1">
      <c r="A246" s="466"/>
      <c r="B246" s="480"/>
      <c r="C246" s="459"/>
      <c r="D246" s="463"/>
      <c r="E246" s="468"/>
      <c r="F246" s="454"/>
      <c r="G246" s="452">
        <f t="shared" si="4"/>
        <v>0</v>
      </c>
    </row>
    <row r="247" spans="1:7" ht="20.25" hidden="1">
      <c r="A247" s="466"/>
      <c r="B247" s="480"/>
      <c r="C247" s="459"/>
      <c r="D247" s="463"/>
      <c r="E247" s="468"/>
      <c r="F247" s="484"/>
      <c r="G247" s="452">
        <f t="shared" si="4"/>
        <v>0</v>
      </c>
    </row>
    <row r="248" spans="1:7" ht="20.25" hidden="1">
      <c r="A248" s="466"/>
      <c r="B248" s="480"/>
      <c r="C248" s="459"/>
      <c r="D248" s="463"/>
      <c r="E248" s="468"/>
      <c r="F248" s="454"/>
      <c r="G248" s="452">
        <f t="shared" si="4"/>
        <v>0</v>
      </c>
    </row>
    <row r="249" spans="1:7" ht="20.25" hidden="1">
      <c r="A249" s="466"/>
      <c r="B249" s="480"/>
      <c r="C249" s="459"/>
      <c r="D249" s="463"/>
      <c r="E249" s="468"/>
      <c r="F249" s="454"/>
      <c r="G249" s="452">
        <f t="shared" si="4"/>
        <v>0</v>
      </c>
    </row>
    <row r="250" spans="1:7" ht="20.25" hidden="1">
      <c r="A250" s="466"/>
      <c r="B250" s="462"/>
      <c r="C250" s="459"/>
      <c r="D250" s="463"/>
      <c r="E250" s="468"/>
      <c r="F250" s="484"/>
      <c r="G250" s="452">
        <f t="shared" si="4"/>
        <v>0</v>
      </c>
    </row>
    <row r="251" spans="1:7" ht="20.25" hidden="1">
      <c r="A251" s="466"/>
      <c r="B251" s="462"/>
      <c r="C251" s="459"/>
      <c r="D251" s="463"/>
      <c r="E251" s="468"/>
      <c r="F251" s="454"/>
      <c r="G251" s="452">
        <f t="shared" si="4"/>
        <v>0</v>
      </c>
    </row>
    <row r="252" spans="1:7" ht="20.25" hidden="1">
      <c r="A252" s="466"/>
      <c r="B252" s="462"/>
      <c r="C252" s="459"/>
      <c r="D252" s="463"/>
      <c r="E252" s="468"/>
      <c r="F252" s="484"/>
      <c r="G252" s="452">
        <f t="shared" si="4"/>
        <v>0</v>
      </c>
    </row>
    <row r="253" spans="1:7" ht="20.25" hidden="1">
      <c r="A253" s="466"/>
      <c r="B253" s="462"/>
      <c r="C253" s="459"/>
      <c r="D253" s="463"/>
      <c r="E253" s="468"/>
      <c r="F253" s="454"/>
      <c r="G253" s="452">
        <f t="shared" si="4"/>
        <v>0</v>
      </c>
    </row>
    <row r="254" spans="1:7" ht="20.25" hidden="1">
      <c r="A254" s="466"/>
      <c r="B254" s="462"/>
      <c r="C254" s="459"/>
      <c r="D254" s="463"/>
      <c r="E254" s="468"/>
      <c r="F254" s="484"/>
      <c r="G254" s="452">
        <f t="shared" si="4"/>
        <v>0</v>
      </c>
    </row>
    <row r="255" spans="1:7" ht="20.25" hidden="1">
      <c r="A255" s="466"/>
      <c r="B255" s="462"/>
      <c r="C255" s="459"/>
      <c r="D255" s="463"/>
      <c r="E255" s="468"/>
      <c r="F255" s="484"/>
      <c r="G255" s="452">
        <f t="shared" si="4"/>
        <v>0</v>
      </c>
    </row>
    <row r="256" spans="1:7" ht="20.25" hidden="1">
      <c r="A256" s="466"/>
      <c r="B256" s="462"/>
      <c r="C256" s="459"/>
      <c r="D256" s="463"/>
      <c r="E256" s="468"/>
      <c r="F256" s="454"/>
      <c r="G256" s="452">
        <f t="shared" si="4"/>
        <v>0</v>
      </c>
    </row>
    <row r="257" spans="1:7" ht="20.25" hidden="1">
      <c r="A257" s="466"/>
      <c r="B257" s="462"/>
      <c r="C257" s="459"/>
      <c r="D257" s="463"/>
      <c r="E257" s="468"/>
      <c r="F257" s="484"/>
      <c r="G257" s="452">
        <f t="shared" si="4"/>
        <v>0</v>
      </c>
    </row>
    <row r="258" spans="1:7" ht="20.25" hidden="1">
      <c r="A258" s="466"/>
      <c r="B258" s="480"/>
      <c r="C258" s="459"/>
      <c r="D258" s="463"/>
      <c r="E258" s="468"/>
      <c r="F258" s="454"/>
      <c r="G258" s="452">
        <f t="shared" si="4"/>
        <v>0</v>
      </c>
    </row>
    <row r="259" spans="1:7" ht="20.25" hidden="1">
      <c r="A259" s="466"/>
      <c r="B259" s="462"/>
      <c r="C259" s="459"/>
      <c r="D259" s="463"/>
      <c r="E259" s="468"/>
      <c r="F259" s="454"/>
      <c r="G259" s="452">
        <f t="shared" si="4"/>
        <v>0</v>
      </c>
    </row>
    <row r="260" spans="1:7" ht="20.25" hidden="1">
      <c r="A260" s="466"/>
      <c r="B260" s="462"/>
      <c r="C260" s="459"/>
      <c r="D260" s="463"/>
      <c r="E260" s="468"/>
      <c r="F260" s="454"/>
      <c r="G260" s="452">
        <f t="shared" si="4"/>
        <v>0</v>
      </c>
    </row>
    <row r="261" spans="1:7" ht="20.25" hidden="1">
      <c r="A261" s="466"/>
      <c r="B261" s="462"/>
      <c r="C261" s="459"/>
      <c r="D261" s="463"/>
      <c r="E261" s="468"/>
      <c r="F261" s="484"/>
      <c r="G261" s="452">
        <f t="shared" si="4"/>
        <v>0</v>
      </c>
    </row>
    <row r="262" spans="1:7" ht="20.25" hidden="1">
      <c r="A262" s="466"/>
      <c r="B262" s="462"/>
      <c r="C262" s="459"/>
      <c r="D262" s="463"/>
      <c r="E262" s="468"/>
      <c r="F262" s="454"/>
      <c r="G262" s="452">
        <f t="shared" si="4"/>
        <v>0</v>
      </c>
    </row>
    <row r="263" spans="1:7" ht="20.25" hidden="1">
      <c r="A263" s="466"/>
      <c r="B263" s="462"/>
      <c r="C263" s="459"/>
      <c r="D263" s="463"/>
      <c r="E263" s="468"/>
      <c r="F263" s="454"/>
      <c r="G263" s="452">
        <f t="shared" si="4"/>
        <v>0</v>
      </c>
    </row>
    <row r="264" spans="1:7" ht="20.25" hidden="1">
      <c r="A264" s="466"/>
      <c r="B264" s="462"/>
      <c r="C264" s="459"/>
      <c r="D264" s="463"/>
      <c r="E264" s="468"/>
      <c r="F264" s="454"/>
      <c r="G264" s="452">
        <f t="shared" si="4"/>
        <v>0</v>
      </c>
    </row>
    <row r="265" spans="1:7" ht="20.25" hidden="1">
      <c r="A265" s="466"/>
      <c r="B265" s="462"/>
      <c r="C265" s="459"/>
      <c r="D265" s="463"/>
      <c r="E265" s="468"/>
      <c r="F265" s="454"/>
      <c r="G265" s="452">
        <f t="shared" si="4"/>
        <v>0</v>
      </c>
    </row>
    <row r="266" spans="1:7" ht="20.25" hidden="1">
      <c r="A266" s="466"/>
      <c r="B266" s="462"/>
      <c r="C266" s="459"/>
      <c r="D266" s="463"/>
      <c r="E266" s="468"/>
      <c r="F266" s="454"/>
      <c r="G266" s="452">
        <f t="shared" si="4"/>
        <v>0</v>
      </c>
    </row>
    <row r="267" spans="1:7" ht="20.25" hidden="1">
      <c r="A267" s="466"/>
      <c r="B267" s="462"/>
      <c r="C267" s="459"/>
      <c r="D267" s="463"/>
      <c r="E267" s="468"/>
      <c r="F267" s="454"/>
      <c r="G267" s="452">
        <f t="shared" si="4"/>
        <v>0</v>
      </c>
    </row>
    <row r="268" spans="1:7" ht="20.25" hidden="1">
      <c r="A268" s="466"/>
      <c r="B268" s="469"/>
      <c r="C268" s="470"/>
      <c r="D268" s="463"/>
      <c r="E268" s="468"/>
      <c r="F268" s="484"/>
      <c r="G268" s="452">
        <f t="shared" si="4"/>
        <v>0</v>
      </c>
    </row>
    <row r="269" spans="1:7" ht="20.25" hidden="1">
      <c r="A269" s="466"/>
      <c r="B269" s="480"/>
      <c r="C269" s="459"/>
      <c r="D269" s="463"/>
      <c r="E269" s="468"/>
      <c r="F269" s="484"/>
      <c r="G269" s="452">
        <f t="shared" si="4"/>
        <v>0</v>
      </c>
    </row>
    <row r="270" spans="1:7" ht="20.25" hidden="1">
      <c r="A270" s="466"/>
      <c r="B270" s="462"/>
      <c r="C270" s="459"/>
      <c r="D270" s="463"/>
      <c r="E270" s="468"/>
      <c r="F270" s="454"/>
      <c r="G270" s="452">
        <f t="shared" si="4"/>
        <v>0</v>
      </c>
    </row>
    <row r="271" spans="1:7" ht="20.25" hidden="1">
      <c r="A271" s="466"/>
      <c r="B271" s="462"/>
      <c r="C271" s="459"/>
      <c r="D271" s="463"/>
      <c r="E271" s="468"/>
      <c r="F271" s="454"/>
      <c r="G271" s="452">
        <f t="shared" si="4"/>
        <v>0</v>
      </c>
    </row>
    <row r="272" spans="1:7" ht="20.25" hidden="1">
      <c r="A272" s="466"/>
      <c r="B272" s="462"/>
      <c r="C272" s="459"/>
      <c r="D272" s="463"/>
      <c r="E272" s="468"/>
      <c r="F272" s="454"/>
      <c r="G272" s="452">
        <f t="shared" si="4"/>
        <v>0</v>
      </c>
    </row>
    <row r="273" spans="1:7" ht="20.25" hidden="1">
      <c r="A273" s="466"/>
      <c r="B273" s="462"/>
      <c r="C273" s="459"/>
      <c r="D273" s="463"/>
      <c r="E273" s="468"/>
      <c r="F273" s="454"/>
      <c r="G273" s="452">
        <f t="shared" si="4"/>
        <v>0</v>
      </c>
    </row>
    <row r="274" spans="1:7" ht="20.25" hidden="1">
      <c r="A274" s="466"/>
      <c r="B274" s="462"/>
      <c r="C274" s="459"/>
      <c r="D274" s="473"/>
      <c r="E274" s="468"/>
      <c r="F274" s="454"/>
      <c r="G274" s="452">
        <f t="shared" si="4"/>
        <v>0</v>
      </c>
    </row>
    <row r="275" spans="1:7" ht="20.25" hidden="1">
      <c r="A275" s="466"/>
      <c r="B275" s="462"/>
      <c r="C275" s="459"/>
      <c r="D275" s="463"/>
      <c r="E275" s="468"/>
      <c r="F275" s="454"/>
      <c r="G275" s="452">
        <f t="shared" si="4"/>
        <v>0</v>
      </c>
    </row>
    <row r="276" spans="1:7" ht="20.25" hidden="1">
      <c r="A276" s="466"/>
      <c r="B276" s="462"/>
      <c r="C276" s="459"/>
      <c r="D276" s="463"/>
      <c r="E276" s="468"/>
      <c r="F276" s="454"/>
      <c r="G276" s="452">
        <f t="shared" si="4"/>
        <v>0</v>
      </c>
    </row>
    <row r="277" spans="1:7" ht="20.25" hidden="1">
      <c r="A277" s="466"/>
      <c r="B277" s="462"/>
      <c r="C277" s="459"/>
      <c r="D277" s="463"/>
      <c r="E277" s="468"/>
      <c r="F277" s="454"/>
      <c r="G277" s="452">
        <f t="shared" si="4"/>
        <v>0</v>
      </c>
    </row>
    <row r="278" spans="1:7" ht="20.25" hidden="1">
      <c r="A278" s="466"/>
      <c r="B278" s="462"/>
      <c r="C278" s="459"/>
      <c r="D278" s="473"/>
      <c r="E278" s="468"/>
      <c r="F278" s="454"/>
      <c r="G278" s="452">
        <f t="shared" si="4"/>
        <v>0</v>
      </c>
    </row>
    <row r="279" spans="1:7" ht="20.25" hidden="1">
      <c r="A279" s="466"/>
      <c r="B279" s="462"/>
      <c r="C279" s="459"/>
      <c r="D279" s="463"/>
      <c r="E279" s="468"/>
      <c r="F279" s="454"/>
      <c r="G279" s="452">
        <f t="shared" ref="G279:G315" si="5">E279*F279</f>
        <v>0</v>
      </c>
    </row>
    <row r="280" spans="1:7" ht="20.25" hidden="1">
      <c r="A280" s="466"/>
      <c r="B280" s="480"/>
      <c r="C280" s="459"/>
      <c r="D280" s="473"/>
      <c r="E280" s="468"/>
      <c r="F280" s="484"/>
      <c r="G280" s="452">
        <f t="shared" si="5"/>
        <v>0</v>
      </c>
    </row>
    <row r="281" spans="1:7" ht="20.25" hidden="1">
      <c r="A281" s="466"/>
      <c r="B281" s="480"/>
      <c r="C281" s="459"/>
      <c r="D281" s="473"/>
      <c r="E281" s="468"/>
      <c r="F281" s="454"/>
      <c r="G281" s="452">
        <f t="shared" si="5"/>
        <v>0</v>
      </c>
    </row>
    <row r="282" spans="1:7" ht="20.25" hidden="1">
      <c r="A282" s="466"/>
      <c r="B282" s="480"/>
      <c r="C282" s="459"/>
      <c r="D282" s="473"/>
      <c r="E282" s="468"/>
      <c r="F282" s="454"/>
      <c r="G282" s="452">
        <f t="shared" si="5"/>
        <v>0</v>
      </c>
    </row>
    <row r="283" spans="1:7" ht="20.25" hidden="1">
      <c r="A283" s="466"/>
      <c r="B283" s="475"/>
      <c r="C283" s="459"/>
      <c r="D283" s="463"/>
      <c r="E283" s="468"/>
      <c r="F283" s="484"/>
      <c r="G283" s="452">
        <f t="shared" si="5"/>
        <v>0</v>
      </c>
    </row>
    <row r="284" spans="1:7" ht="20.25" hidden="1">
      <c r="A284" s="466"/>
      <c r="B284" s="462"/>
      <c r="C284" s="459"/>
      <c r="D284" s="463"/>
      <c r="E284" s="468"/>
      <c r="F284" s="484"/>
      <c r="G284" s="452">
        <f t="shared" si="5"/>
        <v>0</v>
      </c>
    </row>
    <row r="285" spans="1:7" ht="20.25" hidden="1">
      <c r="A285" s="466"/>
      <c r="B285" s="462"/>
      <c r="C285" s="459"/>
      <c r="D285" s="463"/>
      <c r="E285" s="468"/>
      <c r="F285" s="454"/>
      <c r="G285" s="452">
        <f t="shared" si="5"/>
        <v>0</v>
      </c>
    </row>
    <row r="286" spans="1:7" ht="20.25" hidden="1">
      <c r="A286" s="466"/>
      <c r="B286" s="462"/>
      <c r="C286" s="459"/>
      <c r="D286" s="463"/>
      <c r="E286" s="468"/>
      <c r="F286" s="484"/>
      <c r="G286" s="452">
        <f t="shared" si="5"/>
        <v>0</v>
      </c>
    </row>
    <row r="287" spans="1:7" ht="20.25" hidden="1">
      <c r="A287" s="466"/>
      <c r="B287" s="462"/>
      <c r="C287" s="459"/>
      <c r="D287" s="463"/>
      <c r="E287" s="468"/>
      <c r="F287" s="484"/>
      <c r="G287" s="452">
        <f t="shared" si="5"/>
        <v>0</v>
      </c>
    </row>
    <row r="288" spans="1:7" ht="20.25" hidden="1">
      <c r="A288" s="466"/>
      <c r="B288" s="462"/>
      <c r="C288" s="459"/>
      <c r="D288" s="463"/>
      <c r="E288" s="468"/>
      <c r="F288" s="484"/>
      <c r="G288" s="452">
        <f t="shared" si="5"/>
        <v>0</v>
      </c>
    </row>
    <row r="289" spans="1:7" ht="20.25" hidden="1">
      <c r="A289" s="466"/>
      <c r="B289" s="475"/>
      <c r="C289" s="459"/>
      <c r="D289" s="463"/>
      <c r="E289" s="468"/>
      <c r="F289" s="484"/>
      <c r="G289" s="452">
        <f t="shared" si="5"/>
        <v>0</v>
      </c>
    </row>
    <row r="290" spans="1:7" ht="20.25" hidden="1">
      <c r="A290" s="466"/>
      <c r="B290" s="462"/>
      <c r="C290" s="459"/>
      <c r="D290" s="463"/>
      <c r="E290" s="468"/>
      <c r="F290" s="454"/>
      <c r="G290" s="452">
        <f t="shared" si="5"/>
        <v>0</v>
      </c>
    </row>
    <row r="291" spans="1:7" ht="20.25" hidden="1">
      <c r="A291" s="466"/>
      <c r="B291" s="462"/>
      <c r="C291" s="459"/>
      <c r="D291" s="463"/>
      <c r="E291" s="477"/>
      <c r="F291" s="484"/>
      <c r="G291" s="452">
        <f t="shared" si="5"/>
        <v>0</v>
      </c>
    </row>
    <row r="292" spans="1:7" ht="20.25" hidden="1">
      <c r="A292" s="466"/>
      <c r="B292" s="458"/>
      <c r="C292" s="459"/>
      <c r="D292" s="463"/>
      <c r="E292" s="468"/>
      <c r="F292" s="484"/>
      <c r="G292" s="452">
        <f t="shared" si="5"/>
        <v>0</v>
      </c>
    </row>
    <row r="293" spans="1:7" ht="20.25" hidden="1">
      <c r="A293" s="466"/>
      <c r="B293" s="462"/>
      <c r="C293" s="459"/>
      <c r="D293" s="463"/>
      <c r="E293" s="468"/>
      <c r="F293" s="454"/>
      <c r="G293" s="452">
        <f t="shared" si="5"/>
        <v>0</v>
      </c>
    </row>
    <row r="294" spans="1:7" ht="20.25" hidden="1">
      <c r="A294" s="466"/>
      <c r="B294" s="462"/>
      <c r="C294" s="459"/>
      <c r="D294" s="463"/>
      <c r="E294" s="477"/>
      <c r="F294" s="484"/>
      <c r="G294" s="452">
        <f t="shared" si="5"/>
        <v>0</v>
      </c>
    </row>
    <row r="295" spans="1:7" ht="20.25" hidden="1">
      <c r="A295" s="466"/>
      <c r="B295" s="462"/>
      <c r="C295" s="459"/>
      <c r="D295" s="463"/>
      <c r="E295" s="477"/>
      <c r="F295" s="484"/>
      <c r="G295" s="452">
        <f t="shared" si="5"/>
        <v>0</v>
      </c>
    </row>
    <row r="296" spans="1:7" ht="210" hidden="1" customHeight="1">
      <c r="A296" s="466"/>
      <c r="B296" s="462"/>
      <c r="C296" s="459"/>
      <c r="D296" s="463"/>
      <c r="E296" s="477"/>
      <c r="F296" s="484"/>
      <c r="G296" s="452">
        <f t="shared" si="5"/>
        <v>0</v>
      </c>
    </row>
    <row r="297" spans="1:7" ht="20.25" hidden="1">
      <c r="A297" s="466"/>
      <c r="B297" s="462"/>
      <c r="C297" s="459"/>
      <c r="D297" s="463"/>
      <c r="E297" s="477"/>
      <c r="F297" s="484"/>
      <c r="G297" s="452">
        <f t="shared" si="5"/>
        <v>0</v>
      </c>
    </row>
    <row r="298" spans="1:7" ht="223.5" hidden="1" customHeight="1">
      <c r="A298" s="466"/>
      <c r="B298" s="462"/>
      <c r="C298" s="459"/>
      <c r="D298" s="463"/>
      <c r="E298" s="477"/>
      <c r="F298" s="484"/>
      <c r="G298" s="452">
        <f t="shared" si="5"/>
        <v>0</v>
      </c>
    </row>
    <row r="299" spans="1:7" ht="20.25" hidden="1">
      <c r="A299" s="466"/>
      <c r="B299" s="462"/>
      <c r="C299" s="459"/>
      <c r="D299" s="463"/>
      <c r="E299" s="477"/>
      <c r="F299" s="484"/>
      <c r="G299" s="452">
        <f t="shared" si="5"/>
        <v>0</v>
      </c>
    </row>
    <row r="300" spans="1:7" ht="20.25" hidden="1">
      <c r="A300" s="466"/>
      <c r="B300" s="462"/>
      <c r="C300" s="459"/>
      <c r="D300" s="463"/>
      <c r="E300" s="477"/>
      <c r="F300" s="484"/>
      <c r="G300" s="452">
        <f t="shared" si="5"/>
        <v>0</v>
      </c>
    </row>
    <row r="301" spans="1:7" ht="20.25" hidden="1">
      <c r="A301" s="466"/>
      <c r="B301" s="462"/>
      <c r="C301" s="459"/>
      <c r="D301" s="463"/>
      <c r="E301" s="468"/>
      <c r="F301" s="454"/>
      <c r="G301" s="452"/>
    </row>
    <row r="302" spans="1:7" ht="20.25" hidden="1">
      <c r="A302" s="466"/>
      <c r="B302" s="462"/>
      <c r="C302" s="459"/>
      <c r="D302" s="463"/>
      <c r="E302" s="468"/>
      <c r="F302" s="454"/>
      <c r="G302" s="452"/>
    </row>
    <row r="303" spans="1:7" ht="20.25" hidden="1">
      <c r="A303" s="457"/>
      <c r="B303" s="462"/>
      <c r="C303" s="459"/>
      <c r="D303" s="463"/>
      <c r="E303" s="464"/>
      <c r="F303" s="454"/>
      <c r="G303" s="452">
        <f t="shared" si="5"/>
        <v>0</v>
      </c>
    </row>
    <row r="304" spans="1:7" ht="20.25" hidden="1">
      <c r="A304" s="457"/>
      <c r="B304" s="458"/>
      <c r="C304" s="459"/>
      <c r="D304" s="463"/>
      <c r="E304" s="464"/>
      <c r="F304" s="454"/>
      <c r="G304" s="452">
        <f t="shared" si="5"/>
        <v>0</v>
      </c>
    </row>
    <row r="305" spans="1:7" ht="20.25" hidden="1">
      <c r="A305" s="457"/>
      <c r="B305" s="458"/>
      <c r="C305" s="459"/>
      <c r="D305" s="463"/>
      <c r="E305" s="464"/>
      <c r="F305" s="454"/>
      <c r="G305" s="452">
        <f t="shared" si="5"/>
        <v>0</v>
      </c>
    </row>
    <row r="306" spans="1:7" ht="20.25" hidden="1">
      <c r="A306" s="457"/>
      <c r="B306" s="462"/>
      <c r="C306" s="459"/>
      <c r="D306" s="463"/>
      <c r="E306" s="464"/>
      <c r="F306" s="454"/>
      <c r="G306" s="452">
        <f t="shared" si="5"/>
        <v>0</v>
      </c>
    </row>
    <row r="307" spans="1:7" ht="20.25" hidden="1">
      <c r="A307" s="457"/>
      <c r="B307" s="458"/>
      <c r="C307" s="459"/>
      <c r="D307" s="463"/>
      <c r="E307" s="464"/>
      <c r="F307" s="454"/>
      <c r="G307" s="452">
        <f t="shared" si="5"/>
        <v>0</v>
      </c>
    </row>
    <row r="308" spans="1:7" ht="20.25" hidden="1">
      <c r="A308" s="457"/>
      <c r="B308" s="462"/>
      <c r="C308" s="459"/>
      <c r="D308" s="463"/>
      <c r="E308" s="464"/>
      <c r="F308" s="454"/>
      <c r="G308" s="452">
        <f t="shared" si="5"/>
        <v>0</v>
      </c>
    </row>
    <row r="309" spans="1:7" ht="20.25" hidden="1">
      <c r="A309" s="457"/>
      <c r="B309" s="458"/>
      <c r="C309" s="459"/>
      <c r="D309" s="463"/>
      <c r="E309" s="464"/>
      <c r="F309" s="454"/>
      <c r="G309" s="452">
        <f t="shared" si="5"/>
        <v>0</v>
      </c>
    </row>
    <row r="310" spans="1:7" ht="20.25" hidden="1">
      <c r="A310" s="457"/>
      <c r="B310" s="458"/>
      <c r="C310" s="459"/>
      <c r="D310" s="463"/>
      <c r="E310" s="464"/>
      <c r="F310" s="454"/>
      <c r="G310" s="452">
        <f t="shared" si="5"/>
        <v>0</v>
      </c>
    </row>
    <row r="311" spans="1:7" ht="20.25" hidden="1">
      <c r="A311" s="457"/>
      <c r="B311" s="462"/>
      <c r="C311" s="459"/>
      <c r="D311" s="463"/>
      <c r="E311" s="464"/>
      <c r="F311" s="454"/>
      <c r="G311" s="452">
        <f t="shared" si="5"/>
        <v>0</v>
      </c>
    </row>
    <row r="312" spans="1:7" ht="20.25" hidden="1">
      <c r="A312" s="457"/>
      <c r="B312" s="458"/>
      <c r="C312" s="459"/>
      <c r="D312" s="463"/>
      <c r="E312" s="464"/>
      <c r="F312" s="454"/>
      <c r="G312" s="452">
        <f t="shared" si="5"/>
        <v>0</v>
      </c>
    </row>
    <row r="313" spans="1:7" ht="20.25" hidden="1">
      <c r="A313" s="457"/>
      <c r="B313" s="462"/>
      <c r="C313" s="459"/>
      <c r="D313" s="463"/>
      <c r="E313" s="464"/>
      <c r="F313" s="454"/>
      <c r="G313" s="452">
        <f t="shared" si="5"/>
        <v>0</v>
      </c>
    </row>
    <row r="314" spans="1:7" ht="20.25" hidden="1">
      <c r="A314" s="457"/>
      <c r="B314" s="458"/>
      <c r="C314" s="459"/>
      <c r="D314" s="463"/>
      <c r="E314" s="464"/>
      <c r="F314" s="454"/>
      <c r="G314" s="452">
        <f t="shared" si="5"/>
        <v>0</v>
      </c>
    </row>
    <row r="315" spans="1:7" ht="20.25" hidden="1">
      <c r="A315" s="457"/>
      <c r="B315" s="458"/>
      <c r="C315" s="459"/>
      <c r="D315" s="463"/>
      <c r="E315" s="464"/>
      <c r="F315" s="454"/>
      <c r="G315" s="452">
        <f t="shared" si="5"/>
        <v>0</v>
      </c>
    </row>
    <row r="316" spans="1:7" ht="20.25">
      <c r="A316" s="441"/>
      <c r="B316" s="441"/>
      <c r="C316" s="444"/>
      <c r="D316" s="443"/>
      <c r="E316" s="442"/>
      <c r="F316" s="442"/>
      <c r="G316" s="442"/>
    </row>
    <row r="317" spans="1:7" ht="52.5">
      <c r="A317" s="413"/>
      <c r="B317" s="402"/>
      <c r="C317" s="449" t="s">
        <v>333</v>
      </c>
      <c r="D317" s="425"/>
      <c r="E317" s="434"/>
      <c r="F317" s="408"/>
      <c r="G317" s="453">
        <f>SUM(G17:G316)</f>
        <v>0</v>
      </c>
    </row>
    <row r="318" spans="1:7">
      <c r="A318" s="100" t="s">
        <v>78</v>
      </c>
      <c r="B318" s="288"/>
      <c r="C318" s="450" t="str">
        <f>IF('Names of Bidder'!D23=0, "", 'Names of Bidder'!D23)</f>
        <v/>
      </c>
      <c r="D318" s="408"/>
      <c r="F318" s="346" t="s">
        <v>80</v>
      </c>
      <c r="G318" s="369" t="str">
        <f>IF('Names of Bidder'!D18=0, "", 'Names of Bidder'!D18)</f>
        <v/>
      </c>
    </row>
    <row r="319" spans="1:7">
      <c r="A319" s="100" t="s">
        <v>79</v>
      </c>
      <c r="B319" s="288"/>
      <c r="C319" s="450" t="str">
        <f>IF('Names of Bidder'!D24=0, "", 'Names of Bidder'!D24)</f>
        <v/>
      </c>
      <c r="F319" s="346" t="s">
        <v>81</v>
      </c>
      <c r="G319" s="356" t="str">
        <f>IF('Names of Bidder'!D19=0, "", 'Names of Bidder'!D19)</f>
        <v/>
      </c>
    </row>
    <row r="320" spans="1:7">
      <c r="C320" s="451"/>
    </row>
    <row r="321" spans="3:6">
      <c r="C321" s="451"/>
      <c r="F321" s="346"/>
    </row>
  </sheetData>
  <sheetProtection algorithmName="SHA-512" hashValue="xbpSxRirvapBHhCotBZakrTEsGLMEZKpe1KbgIRAWdSKwYHxLDRlAoItgFBW8RjFIkSMJvQ7iWymvmPm7QXA2w==" saltValue="tchPFsBLUX9QutMbAIaQEA==" spinCount="100000" sheet="1" formatColumns="0" formatRows="0" selectLockedCells="1"/>
  <customSheetViews>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0"/>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view="pageBreakPreview" topLeftCell="A14" zoomScale="90" zoomScaleNormal="91" zoomScaleSheetLayoutView="90" workbookViewId="0">
      <selection activeCell="F17" sqref="F17:F19"/>
    </sheetView>
  </sheetViews>
  <sheetFormatPr defaultColWidth="9" defaultRowHeight="16.5"/>
  <cols>
    <col min="1" max="1" width="8.25" style="362" customWidth="1"/>
    <col min="2" max="2" width="7.25" style="362" customWidth="1"/>
    <col min="3" max="3" width="54.125" style="358" customWidth="1"/>
    <col min="4" max="4" width="10.375" style="357" customWidth="1"/>
    <col min="5" max="5" width="15.75" style="431" customWidth="1"/>
    <col min="6" max="6" width="22.125" style="359" customWidth="1"/>
    <col min="7" max="7" width="26.5" style="359"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ht="18" customHeight="1">
      <c r="A1" s="58" t="str">
        <f>Cover!B3</f>
        <v xml:space="preserve">Specification No.:WR-I/C&amp;M/VRL/NIT-352/I-4076-2025/RFX- 5002004313    </v>
      </c>
      <c r="B1" s="486"/>
      <c r="C1" s="486"/>
      <c r="D1" s="331"/>
      <c r="E1" s="57"/>
      <c r="F1" s="332"/>
      <c r="G1" s="332" t="s">
        <v>84</v>
      </c>
    </row>
    <row r="2" spans="1:14" ht="23.25" customHeight="1">
      <c r="A2" s="345"/>
      <c r="B2" s="352"/>
      <c r="C2" s="355"/>
      <c r="D2" s="345"/>
      <c r="E2" s="205"/>
      <c r="F2" s="356"/>
      <c r="G2" s="356"/>
    </row>
    <row r="3" spans="1:14" ht="37.5" customHeight="1">
      <c r="A3" s="594" t="str">
        <f>Cover!$B$2</f>
        <v>"PROTECTION OF 800KV HVDC CHAMPA-KURUKSHETRA LINE LOC.NO.297 THROUGH RCC REVETMENT WALL, BACKFILLING, WIRE GABION WALL AND DIVERSION OF WATER FLOW."</v>
      </c>
      <c r="B3" s="594"/>
      <c r="C3" s="594"/>
      <c r="D3" s="594"/>
      <c r="E3" s="594"/>
      <c r="F3" s="594"/>
      <c r="G3" s="594"/>
      <c r="L3" s="335"/>
      <c r="N3" s="336"/>
    </row>
    <row r="4" spans="1:14" ht="32.25" customHeight="1">
      <c r="A4" s="595" t="s">
        <v>325</v>
      </c>
      <c r="B4" s="596"/>
      <c r="C4" s="596"/>
      <c r="D4" s="596"/>
      <c r="E4" s="596"/>
      <c r="F4" s="596"/>
      <c r="G4" s="596"/>
      <c r="H4" s="337"/>
      <c r="L4" s="335"/>
      <c r="N4" s="336"/>
    </row>
    <row r="5" spans="1:14" ht="18" customHeight="1">
      <c r="G5" s="356"/>
      <c r="L5" s="335"/>
      <c r="N5" s="336"/>
    </row>
    <row r="6" spans="1:14" ht="18" customHeight="1">
      <c r="A6" s="278" t="str">
        <f>'  Sch-1'!A6</f>
        <v>Bidder’s Name and Address</v>
      </c>
      <c r="B6" s="26"/>
      <c r="C6" s="360"/>
      <c r="D6" s="360"/>
      <c r="E6" s="275"/>
      <c r="F6" s="356" t="s">
        <v>74</v>
      </c>
      <c r="G6" s="356"/>
      <c r="H6" s="360"/>
      <c r="L6" s="335"/>
      <c r="N6" s="336"/>
    </row>
    <row r="7" spans="1:14" ht="18" customHeight="1">
      <c r="A7" s="365" t="str">
        <f>'  Sch-1'!A7</f>
        <v xml:space="preserve">Bidder as </v>
      </c>
      <c r="B7" s="338"/>
      <c r="F7" s="361" t="s">
        <v>110</v>
      </c>
      <c r="G7" s="356"/>
      <c r="H7" s="360"/>
      <c r="L7" s="335"/>
      <c r="N7" s="336"/>
    </row>
    <row r="8" spans="1:14">
      <c r="A8" s="278" t="s">
        <v>75</v>
      </c>
      <c r="B8" s="26"/>
      <c r="C8" s="593" t="str">
        <f>IF('  Sch-1'!C8=0, "", '  Sch-1'!C8)</f>
        <v/>
      </c>
      <c r="D8" s="593"/>
      <c r="E8" s="593"/>
      <c r="F8" s="367" t="s">
        <v>77</v>
      </c>
      <c r="G8" s="361"/>
      <c r="L8" s="335"/>
      <c r="N8" s="336"/>
    </row>
    <row r="9" spans="1:14">
      <c r="A9" s="278" t="s">
        <v>76</v>
      </c>
      <c r="B9" s="26"/>
      <c r="C9" s="593" t="str">
        <f>IF('  Sch-1'!C9=0, "", '  Sch-1'!C9)</f>
        <v/>
      </c>
      <c r="D9" s="593"/>
      <c r="E9" s="593"/>
      <c r="F9" s="367" t="s">
        <v>111</v>
      </c>
      <c r="G9" s="361"/>
      <c r="L9" s="335"/>
      <c r="N9" s="336"/>
    </row>
    <row r="10" spans="1:14">
      <c r="A10" s="366"/>
      <c r="B10" s="360"/>
      <c r="C10" s="593" t="str">
        <f>IF('  Sch-1'!C10=0, "", '  Sch-1'!C10)</f>
        <v/>
      </c>
      <c r="D10" s="593"/>
      <c r="E10" s="593"/>
      <c r="F10" s="367" t="s">
        <v>112</v>
      </c>
      <c r="G10" s="361"/>
    </row>
    <row r="11" spans="1:14">
      <c r="A11" s="366"/>
      <c r="B11" s="360"/>
      <c r="C11" s="593" t="str">
        <f>IF('  Sch-1'!C11=0, "", '  Sch-1'!C11)</f>
        <v/>
      </c>
      <c r="D11" s="593"/>
      <c r="E11" s="593"/>
      <c r="F11" s="367" t="s">
        <v>113</v>
      </c>
      <c r="G11" s="361"/>
    </row>
    <row r="12" spans="1:14" ht="18" customHeight="1">
      <c r="A12" s="366"/>
      <c r="B12" s="360"/>
      <c r="C12" s="26"/>
      <c r="D12" s="26"/>
      <c r="E12" s="279"/>
      <c r="F12" s="361"/>
      <c r="G12" s="356"/>
      <c r="H12" s="360"/>
    </row>
    <row r="13" spans="1:14" ht="18" customHeight="1">
      <c r="A13" s="366"/>
      <c r="B13" s="360"/>
      <c r="C13" s="26"/>
      <c r="D13" s="26"/>
      <c r="E13" s="279"/>
      <c r="F13" s="368"/>
      <c r="G13" s="332" t="s">
        <v>62</v>
      </c>
    </row>
    <row r="14" spans="1:14" ht="43.5" customHeight="1">
      <c r="A14" s="284" t="s">
        <v>63</v>
      </c>
      <c r="B14" s="284" t="s">
        <v>237</v>
      </c>
      <c r="C14" s="284" t="s">
        <v>69</v>
      </c>
      <c r="D14" s="285" t="s">
        <v>61</v>
      </c>
      <c r="E14" s="154" t="s">
        <v>64</v>
      </c>
      <c r="F14" s="284" t="s">
        <v>126</v>
      </c>
      <c r="G14" s="284" t="s">
        <v>125</v>
      </c>
      <c r="H14" s="334"/>
      <c r="M14" s="339"/>
      <c r="N14" s="339"/>
    </row>
    <row r="15" spans="1:14" ht="18" customHeight="1">
      <c r="A15" s="285">
        <v>1</v>
      </c>
      <c r="B15" s="285">
        <v>2</v>
      </c>
      <c r="C15" s="285">
        <v>3</v>
      </c>
      <c r="D15" s="285">
        <v>4</v>
      </c>
      <c r="E15" s="154">
        <v>5</v>
      </c>
      <c r="F15" s="285">
        <v>6</v>
      </c>
      <c r="G15" s="285" t="s">
        <v>53</v>
      </c>
      <c r="H15" s="340"/>
      <c r="M15" s="341"/>
      <c r="N15" s="341"/>
    </row>
    <row r="16" spans="1:14" ht="30.75" customHeight="1">
      <c r="A16" s="285"/>
      <c r="B16" s="285"/>
      <c r="C16" s="597" t="s">
        <v>326</v>
      </c>
      <c r="D16" s="598"/>
      <c r="E16" s="598"/>
      <c r="F16" s="598"/>
      <c r="G16" s="599"/>
      <c r="H16" s="340"/>
      <c r="M16" s="341"/>
      <c r="N16" s="341"/>
    </row>
    <row r="17" spans="1:14" ht="148.5" customHeight="1">
      <c r="A17" s="537">
        <v>1</v>
      </c>
      <c r="B17" s="538" t="s">
        <v>258</v>
      </c>
      <c r="C17" s="539" t="s">
        <v>376</v>
      </c>
      <c r="D17" s="538" t="s">
        <v>350</v>
      </c>
      <c r="E17" s="540">
        <v>1275</v>
      </c>
      <c r="F17" s="454"/>
      <c r="G17" s="452">
        <f t="shared" ref="G17:G18" si="0">E17*F17</f>
        <v>0</v>
      </c>
      <c r="H17" s="340"/>
      <c r="M17" s="341"/>
      <c r="N17" s="341"/>
    </row>
    <row r="18" spans="1:14" ht="148.5" customHeight="1">
      <c r="A18" s="537">
        <v>2</v>
      </c>
      <c r="B18" s="538" t="s">
        <v>259</v>
      </c>
      <c r="C18" s="539" t="s">
        <v>377</v>
      </c>
      <c r="D18" s="538" t="s">
        <v>350</v>
      </c>
      <c r="E18" s="540">
        <v>487.5</v>
      </c>
      <c r="F18" s="454"/>
      <c r="G18" s="452">
        <f t="shared" si="0"/>
        <v>0</v>
      </c>
      <c r="H18" s="340"/>
      <c r="M18" s="341"/>
      <c r="N18" s="341"/>
    </row>
    <row r="19" spans="1:14" ht="20.25">
      <c r="A19" s="537"/>
      <c r="B19" s="538"/>
      <c r="C19" s="539"/>
      <c r="D19" s="538"/>
      <c r="E19" s="540"/>
      <c r="F19" s="454"/>
      <c r="G19" s="452">
        <f t="shared" ref="G19:G31" si="1">E19*F19</f>
        <v>0</v>
      </c>
      <c r="H19" s="340"/>
      <c r="M19" s="341"/>
      <c r="N19" s="341"/>
    </row>
    <row r="20" spans="1:14" ht="20.25" hidden="1">
      <c r="A20" s="487"/>
      <c r="B20" s="488"/>
      <c r="C20" s="504"/>
      <c r="D20" s="456"/>
      <c r="E20" s="489"/>
      <c r="F20" s="454"/>
      <c r="G20" s="452">
        <f t="shared" si="1"/>
        <v>0</v>
      </c>
      <c r="H20" s="340"/>
      <c r="M20" s="341"/>
      <c r="N20" s="341"/>
    </row>
    <row r="21" spans="1:14" ht="20.25" hidden="1">
      <c r="A21" s="487"/>
      <c r="B21" s="488"/>
      <c r="C21" s="504"/>
      <c r="D21" s="456"/>
      <c r="E21" s="489"/>
      <c r="F21" s="454"/>
      <c r="G21" s="452">
        <f t="shared" si="1"/>
        <v>0</v>
      </c>
      <c r="H21" s="340"/>
      <c r="M21" s="341"/>
      <c r="N21" s="341"/>
    </row>
    <row r="22" spans="1:14" ht="20.25" hidden="1">
      <c r="A22" s="487"/>
      <c r="B22" s="465"/>
      <c r="C22" s="504"/>
      <c r="D22" s="455"/>
      <c r="E22" s="489"/>
      <c r="F22" s="483"/>
      <c r="G22" s="452">
        <f t="shared" si="1"/>
        <v>0</v>
      </c>
      <c r="H22" s="340"/>
      <c r="M22" s="341"/>
      <c r="N22" s="341"/>
    </row>
    <row r="23" spans="1:14" ht="20.25" hidden="1">
      <c r="A23" s="487"/>
      <c r="B23" s="465"/>
      <c r="C23" s="504"/>
      <c r="D23" s="455"/>
      <c r="E23" s="489"/>
      <c r="F23" s="483"/>
      <c r="G23" s="452">
        <f t="shared" si="1"/>
        <v>0</v>
      </c>
      <c r="H23" s="340"/>
      <c r="M23" s="341"/>
      <c r="N23" s="341"/>
    </row>
    <row r="24" spans="1:14" ht="20.25" hidden="1">
      <c r="A24" s="487"/>
      <c r="B24" s="465"/>
      <c r="C24" s="505"/>
      <c r="D24" s="445"/>
      <c r="E24" s="490"/>
      <c r="F24" s="483"/>
      <c r="G24" s="452">
        <f t="shared" si="1"/>
        <v>0</v>
      </c>
      <c r="H24" s="340"/>
      <c r="M24" s="341"/>
      <c r="N24" s="341"/>
    </row>
    <row r="25" spans="1:14" ht="20.25" hidden="1">
      <c r="A25" s="487"/>
      <c r="B25" s="465"/>
      <c r="C25" s="498"/>
      <c r="D25" s="441"/>
      <c r="E25" s="490"/>
      <c r="F25" s="483"/>
      <c r="G25" s="452">
        <f t="shared" si="1"/>
        <v>0</v>
      </c>
      <c r="H25" s="340"/>
      <c r="M25" s="341"/>
      <c r="N25" s="341"/>
    </row>
    <row r="26" spans="1:14" ht="20.25" hidden="1">
      <c r="A26" s="487"/>
      <c r="B26" s="488"/>
      <c r="C26" s="499"/>
      <c r="D26" s="491"/>
      <c r="E26" s="490"/>
      <c r="F26" s="454"/>
      <c r="G26" s="452">
        <f t="shared" si="1"/>
        <v>0</v>
      </c>
      <c r="H26" s="340"/>
      <c r="M26" s="341"/>
      <c r="N26" s="341"/>
    </row>
    <row r="27" spans="1:14" ht="18.75" hidden="1">
      <c r="A27" s="492"/>
      <c r="B27" s="493"/>
      <c r="C27" s="500"/>
      <c r="D27" s="494"/>
      <c r="E27" s="495"/>
      <c r="F27" s="454"/>
      <c r="G27" s="452">
        <f t="shared" si="1"/>
        <v>0</v>
      </c>
      <c r="H27" s="340"/>
      <c r="M27" s="341"/>
      <c r="N27" s="341"/>
    </row>
    <row r="28" spans="1:14" ht="18.75" hidden="1">
      <c r="A28" s="496"/>
      <c r="B28" s="328"/>
      <c r="C28" s="501"/>
      <c r="D28" s="494"/>
      <c r="E28" s="495"/>
      <c r="F28" s="454"/>
      <c r="G28" s="452">
        <f t="shared" si="1"/>
        <v>0</v>
      </c>
      <c r="H28" s="340"/>
      <c r="M28" s="341"/>
      <c r="N28" s="341"/>
    </row>
    <row r="29" spans="1:14" ht="18.75" hidden="1">
      <c r="A29" s="496"/>
      <c r="B29" s="325"/>
      <c r="C29" s="502"/>
      <c r="D29" s="432"/>
      <c r="E29" s="497"/>
      <c r="F29" s="483"/>
      <c r="G29" s="452">
        <f t="shared" si="1"/>
        <v>0</v>
      </c>
      <c r="H29" s="340"/>
      <c r="M29" s="341"/>
      <c r="N29" s="341"/>
    </row>
    <row r="30" spans="1:14" ht="18.75" hidden="1">
      <c r="A30" s="496"/>
      <c r="B30" s="325"/>
      <c r="C30" s="503"/>
      <c r="D30" s="432"/>
      <c r="E30" s="495"/>
      <c r="F30" s="454"/>
      <c r="G30" s="452">
        <f t="shared" si="1"/>
        <v>0</v>
      </c>
      <c r="H30" s="340"/>
      <c r="M30" s="341"/>
      <c r="N30" s="341"/>
    </row>
    <row r="31" spans="1:14" ht="18.75" hidden="1">
      <c r="A31" s="496"/>
      <c r="B31" s="325"/>
      <c r="C31" s="502"/>
      <c r="D31" s="432"/>
      <c r="E31" s="495"/>
      <c r="F31" s="454"/>
      <c r="G31" s="452">
        <f t="shared" si="1"/>
        <v>0</v>
      </c>
      <c r="H31" s="340"/>
      <c r="M31" s="341"/>
      <c r="N31" s="341"/>
    </row>
    <row r="32" spans="1:14" ht="18.75" hidden="1">
      <c r="A32" s="496"/>
      <c r="B32" s="325"/>
      <c r="C32" s="502"/>
      <c r="D32" s="432"/>
      <c r="E32" s="495"/>
      <c r="F32" s="454"/>
      <c r="G32" s="452">
        <f t="shared" ref="G32:G76" si="2">E32*F32</f>
        <v>0</v>
      </c>
      <c r="H32" s="340"/>
      <c r="M32" s="341"/>
      <c r="N32" s="341"/>
    </row>
    <row r="33" spans="1:14" ht="18.75" hidden="1">
      <c r="A33" s="496"/>
      <c r="B33" s="325"/>
      <c r="C33" s="502"/>
      <c r="D33" s="432"/>
      <c r="E33" s="495"/>
      <c r="F33" s="454"/>
      <c r="G33" s="452">
        <f t="shared" si="2"/>
        <v>0</v>
      </c>
      <c r="H33" s="340"/>
      <c r="M33" s="341"/>
      <c r="N33" s="341"/>
    </row>
    <row r="34" spans="1:14" ht="18.75" hidden="1">
      <c r="A34" s="496"/>
      <c r="B34" s="520"/>
      <c r="C34" s="521"/>
      <c r="D34" s="522"/>
      <c r="E34" s="522"/>
      <c r="F34" s="454"/>
      <c r="G34" s="452">
        <f t="shared" si="2"/>
        <v>0</v>
      </c>
      <c r="H34" s="340"/>
      <c r="M34" s="341"/>
      <c r="N34" s="341"/>
    </row>
    <row r="35" spans="1:14" ht="18.75" hidden="1">
      <c r="A35" s="496"/>
      <c r="B35" s="520"/>
      <c r="C35" s="521"/>
      <c r="D35" s="522"/>
      <c r="E35" s="522"/>
      <c r="F35" s="454"/>
      <c r="G35" s="452">
        <f t="shared" si="2"/>
        <v>0</v>
      </c>
      <c r="H35" s="340"/>
      <c r="M35" s="341"/>
      <c r="N35" s="341"/>
    </row>
    <row r="36" spans="1:14" ht="18.75" hidden="1">
      <c r="A36" s="496"/>
      <c r="B36" s="520"/>
      <c r="C36" s="521"/>
      <c r="D36" s="522"/>
      <c r="E36" s="522"/>
      <c r="F36" s="527"/>
      <c r="G36" s="452">
        <f t="shared" si="2"/>
        <v>0</v>
      </c>
      <c r="H36" s="340"/>
      <c r="M36" s="341"/>
      <c r="N36" s="341"/>
    </row>
    <row r="37" spans="1:14" ht="18.75" hidden="1">
      <c r="A37" s="496"/>
      <c r="B37" s="520"/>
      <c r="C37" s="521"/>
      <c r="D37" s="522"/>
      <c r="E37" s="522"/>
      <c r="F37" s="483"/>
      <c r="G37" s="452">
        <f t="shared" si="2"/>
        <v>0</v>
      </c>
      <c r="H37" s="340"/>
      <c r="M37" s="341"/>
      <c r="N37" s="341"/>
    </row>
    <row r="38" spans="1:14" ht="18.75" hidden="1">
      <c r="A38" s="496"/>
      <c r="B38" s="520"/>
      <c r="C38" s="521"/>
      <c r="D38" s="522"/>
      <c r="E38" s="522"/>
      <c r="F38" s="527"/>
      <c r="G38" s="452">
        <f t="shared" si="2"/>
        <v>0</v>
      </c>
      <c r="H38" s="340"/>
      <c r="M38" s="341"/>
      <c r="N38" s="341"/>
    </row>
    <row r="39" spans="1:14" ht="18.75" hidden="1">
      <c r="A39" s="496"/>
      <c r="B39" s="520"/>
      <c r="C39" s="521"/>
      <c r="D39" s="522"/>
      <c r="E39" s="522"/>
      <c r="F39" s="483"/>
      <c r="G39" s="452">
        <f t="shared" si="2"/>
        <v>0</v>
      </c>
      <c r="H39" s="340"/>
      <c r="M39" s="341"/>
      <c r="N39" s="341"/>
    </row>
    <row r="40" spans="1:14" ht="18.75" hidden="1">
      <c r="A40" s="496"/>
      <c r="B40" s="520"/>
      <c r="C40" s="521"/>
      <c r="D40" s="522"/>
      <c r="E40" s="522"/>
      <c r="F40" s="483"/>
      <c r="G40" s="452">
        <f t="shared" si="2"/>
        <v>0</v>
      </c>
      <c r="H40" s="340"/>
      <c r="M40" s="341"/>
      <c r="N40" s="341"/>
    </row>
    <row r="41" spans="1:14" ht="18.75" hidden="1">
      <c r="A41" s="496"/>
      <c r="B41" s="520"/>
      <c r="C41" s="521"/>
      <c r="D41" s="522"/>
      <c r="E41" s="522"/>
      <c r="F41" s="483"/>
      <c r="G41" s="452">
        <f t="shared" si="2"/>
        <v>0</v>
      </c>
      <c r="H41" s="340"/>
      <c r="M41" s="341"/>
      <c r="N41" s="341"/>
    </row>
    <row r="42" spans="1:14" ht="18.75" hidden="1">
      <c r="A42" s="496"/>
      <c r="B42" s="520"/>
      <c r="C42" s="521"/>
      <c r="D42" s="522"/>
      <c r="E42" s="522"/>
      <c r="F42" s="483"/>
      <c r="G42" s="452">
        <f t="shared" si="2"/>
        <v>0</v>
      </c>
      <c r="H42" s="340"/>
      <c r="M42" s="341"/>
      <c r="N42" s="341"/>
    </row>
    <row r="43" spans="1:14" ht="18.75" hidden="1">
      <c r="A43" s="496"/>
      <c r="B43" s="520"/>
      <c r="C43" s="521"/>
      <c r="D43" s="522"/>
      <c r="E43" s="522"/>
      <c r="F43" s="483"/>
      <c r="G43" s="452">
        <f t="shared" si="2"/>
        <v>0</v>
      </c>
      <c r="H43" s="340"/>
      <c r="M43" s="341"/>
      <c r="N43" s="341"/>
    </row>
    <row r="44" spans="1:14" ht="18.75" hidden="1">
      <c r="A44" s="496"/>
      <c r="B44" s="520"/>
      <c r="C44" s="523"/>
      <c r="D44" s="524"/>
      <c r="E44" s="522"/>
      <c r="F44" s="528"/>
      <c r="G44" s="452">
        <f t="shared" si="2"/>
        <v>0</v>
      </c>
      <c r="H44" s="340"/>
      <c r="M44" s="341"/>
      <c r="N44" s="341"/>
    </row>
    <row r="45" spans="1:14" ht="18.75" hidden="1">
      <c r="A45" s="496"/>
      <c r="B45" s="520"/>
      <c r="C45" s="521"/>
      <c r="D45" s="522"/>
      <c r="E45" s="522"/>
      <c r="F45" s="528"/>
      <c r="G45" s="452">
        <f t="shared" si="2"/>
        <v>0</v>
      </c>
      <c r="H45" s="340"/>
      <c r="M45" s="341"/>
      <c r="N45" s="341"/>
    </row>
    <row r="46" spans="1:14" ht="18.75" hidden="1">
      <c r="A46" s="496"/>
      <c r="B46" s="525"/>
      <c r="C46" s="521"/>
      <c r="D46" s="522"/>
      <c r="E46" s="526"/>
      <c r="F46" s="528"/>
      <c r="G46" s="452">
        <f t="shared" si="2"/>
        <v>0</v>
      </c>
      <c r="H46" s="340"/>
      <c r="M46" s="341"/>
      <c r="N46" s="341"/>
    </row>
    <row r="47" spans="1:14" ht="18.75" hidden="1">
      <c r="A47" s="496"/>
      <c r="B47" s="525"/>
      <c r="C47" s="521"/>
      <c r="D47" s="522"/>
      <c r="E47" s="526"/>
      <c r="F47" s="528"/>
      <c r="G47" s="452">
        <f t="shared" si="2"/>
        <v>0</v>
      </c>
      <c r="H47" s="340"/>
      <c r="M47" s="341"/>
      <c r="N47" s="341"/>
    </row>
    <row r="48" spans="1:14" ht="18.75" hidden="1">
      <c r="A48" s="496"/>
      <c r="B48" s="520"/>
      <c r="C48" s="521"/>
      <c r="D48" s="522"/>
      <c r="E48" s="526"/>
      <c r="F48" s="528"/>
      <c r="G48" s="452">
        <f t="shared" si="2"/>
        <v>0</v>
      </c>
      <c r="H48" s="340"/>
      <c r="M48" s="341"/>
      <c r="N48" s="341"/>
    </row>
    <row r="49" spans="1:14" ht="18.75" hidden="1">
      <c r="A49" s="496"/>
      <c r="B49" s="520"/>
      <c r="C49" s="521"/>
      <c r="D49" s="522"/>
      <c r="E49" s="526"/>
      <c r="F49" s="528"/>
      <c r="G49" s="452">
        <f t="shared" si="2"/>
        <v>0</v>
      </c>
      <c r="H49" s="340"/>
      <c r="M49" s="341"/>
      <c r="N49" s="341"/>
    </row>
    <row r="50" spans="1:14" ht="18.75" hidden="1">
      <c r="A50" s="496"/>
      <c r="B50" s="525"/>
      <c r="C50" s="521"/>
      <c r="D50" s="522"/>
      <c r="E50" s="526"/>
      <c r="F50" s="528"/>
      <c r="G50" s="452">
        <f t="shared" si="2"/>
        <v>0</v>
      </c>
      <c r="H50" s="340"/>
      <c r="M50" s="341"/>
      <c r="N50" s="341"/>
    </row>
    <row r="51" spans="1:14" ht="18.75" hidden="1">
      <c r="A51" s="496"/>
      <c r="B51" s="520"/>
      <c r="C51" s="521"/>
      <c r="D51" s="522"/>
      <c r="E51" s="526"/>
      <c r="F51" s="528"/>
      <c r="G51" s="452">
        <f t="shared" si="2"/>
        <v>0</v>
      </c>
      <c r="H51" s="340"/>
      <c r="M51" s="341"/>
      <c r="N51" s="341"/>
    </row>
    <row r="52" spans="1:14" ht="18.75" hidden="1">
      <c r="A52" s="496"/>
      <c r="B52" s="525"/>
      <c r="C52" s="521"/>
      <c r="D52" s="522"/>
      <c r="E52" s="526"/>
      <c r="F52" s="528"/>
      <c r="G52" s="452">
        <f t="shared" si="2"/>
        <v>0</v>
      </c>
      <c r="H52" s="340"/>
      <c r="M52" s="341"/>
      <c r="N52" s="341"/>
    </row>
    <row r="53" spans="1:14" ht="18.75" hidden="1">
      <c r="A53" s="496"/>
      <c r="B53" s="525"/>
      <c r="C53" s="521"/>
      <c r="D53" s="522"/>
      <c r="E53" s="526"/>
      <c r="F53" s="528"/>
      <c r="G53" s="452">
        <f t="shared" si="2"/>
        <v>0</v>
      </c>
      <c r="H53" s="340"/>
      <c r="M53" s="341"/>
      <c r="N53" s="341"/>
    </row>
    <row r="54" spans="1:14" ht="18.75" hidden="1">
      <c r="A54" s="496"/>
      <c r="B54" s="525"/>
      <c r="C54" s="521"/>
      <c r="D54" s="522"/>
      <c r="E54" s="526"/>
      <c r="F54" s="528"/>
      <c r="G54" s="452">
        <f t="shared" si="2"/>
        <v>0</v>
      </c>
      <c r="H54" s="340"/>
      <c r="M54" s="341"/>
      <c r="N54" s="341"/>
    </row>
    <row r="55" spans="1:14" ht="18.75" hidden="1">
      <c r="A55" s="496"/>
      <c r="B55" s="520"/>
      <c r="C55" s="521"/>
      <c r="D55" s="522"/>
      <c r="E55" s="526"/>
      <c r="F55" s="528"/>
      <c r="G55" s="452">
        <f t="shared" si="2"/>
        <v>0</v>
      </c>
      <c r="H55" s="340"/>
      <c r="M55" s="341"/>
      <c r="N55" s="341"/>
    </row>
    <row r="56" spans="1:14" ht="18.75" hidden="1">
      <c r="A56" s="496"/>
      <c r="B56" s="520"/>
      <c r="C56" s="521"/>
      <c r="D56" s="522"/>
      <c r="E56" s="526"/>
      <c r="F56" s="528"/>
      <c r="G56" s="452">
        <f t="shared" si="2"/>
        <v>0</v>
      </c>
      <c r="H56" s="340"/>
      <c r="M56" s="341"/>
      <c r="N56" s="341"/>
    </row>
    <row r="57" spans="1:14" ht="18.75" hidden="1">
      <c r="A57" s="496"/>
      <c r="B57" s="520"/>
      <c r="C57" s="521"/>
      <c r="D57" s="522"/>
      <c r="E57" s="526"/>
      <c r="F57" s="528"/>
      <c r="G57" s="452">
        <f t="shared" si="2"/>
        <v>0</v>
      </c>
      <c r="H57" s="340"/>
      <c r="M57" s="341"/>
      <c r="N57" s="341"/>
    </row>
    <row r="58" spans="1:14" ht="18.75" hidden="1">
      <c r="A58" s="496"/>
      <c r="B58" s="525"/>
      <c r="C58" s="521"/>
      <c r="D58" s="522"/>
      <c r="E58" s="526"/>
      <c r="F58" s="528"/>
      <c r="G58" s="452">
        <f t="shared" si="2"/>
        <v>0</v>
      </c>
      <c r="H58" s="340"/>
      <c r="M58" s="341"/>
      <c r="N58" s="341"/>
    </row>
    <row r="59" spans="1:14" ht="18.75" hidden="1">
      <c r="A59" s="496"/>
      <c r="B59" s="525"/>
      <c r="C59" s="521"/>
      <c r="D59" s="522"/>
      <c r="E59" s="522"/>
      <c r="F59" s="483"/>
      <c r="G59" s="452">
        <f t="shared" si="2"/>
        <v>0</v>
      </c>
      <c r="H59" s="340"/>
      <c r="M59" s="341"/>
      <c r="N59" s="341"/>
    </row>
    <row r="60" spans="1:14" ht="18.75" hidden="1">
      <c r="A60" s="496"/>
      <c r="B60" s="525"/>
      <c r="C60" s="521"/>
      <c r="D60" s="522"/>
      <c r="E60" s="522"/>
      <c r="F60" s="483"/>
      <c r="G60" s="452">
        <f t="shared" si="2"/>
        <v>0</v>
      </c>
      <c r="H60" s="340"/>
      <c r="M60" s="341"/>
      <c r="N60" s="341"/>
    </row>
    <row r="61" spans="1:14" ht="18.75" hidden="1">
      <c r="A61" s="496"/>
      <c r="B61" s="525"/>
      <c r="C61" s="523"/>
      <c r="D61" s="522"/>
      <c r="E61" s="522"/>
      <c r="F61" s="483"/>
      <c r="G61" s="452">
        <f t="shared" si="2"/>
        <v>0</v>
      </c>
      <c r="H61" s="340"/>
      <c r="M61" s="341"/>
      <c r="N61" s="341"/>
    </row>
    <row r="62" spans="1:14" ht="18.75" hidden="1">
      <c r="A62" s="496"/>
      <c r="B62" s="525"/>
      <c r="C62" s="521"/>
      <c r="D62" s="522"/>
      <c r="E62" s="522"/>
      <c r="F62" s="483"/>
      <c r="G62" s="452">
        <f t="shared" si="2"/>
        <v>0</v>
      </c>
      <c r="H62" s="340"/>
      <c r="M62" s="341"/>
      <c r="N62" s="341"/>
    </row>
    <row r="63" spans="1:14" ht="18.75" hidden="1">
      <c r="A63" s="496"/>
      <c r="B63" s="525"/>
      <c r="C63" s="521"/>
      <c r="D63" s="522"/>
      <c r="E63" s="522"/>
      <c r="F63" s="483"/>
      <c r="G63" s="452">
        <f t="shared" si="2"/>
        <v>0</v>
      </c>
      <c r="H63" s="340"/>
      <c r="M63" s="341"/>
      <c r="N63" s="341"/>
    </row>
    <row r="64" spans="1:14" ht="18.75" hidden="1">
      <c r="A64" s="496"/>
      <c r="B64" s="525"/>
      <c r="C64" s="521"/>
      <c r="D64" s="522"/>
      <c r="E64" s="522"/>
      <c r="F64" s="483"/>
      <c r="G64" s="452">
        <f t="shared" si="2"/>
        <v>0</v>
      </c>
      <c r="H64" s="340"/>
      <c r="M64" s="341"/>
      <c r="N64" s="341"/>
    </row>
    <row r="65" spans="1:27" ht="18.75" hidden="1">
      <c r="A65" s="496"/>
      <c r="B65" s="525"/>
      <c r="C65" s="521"/>
      <c r="D65" s="522"/>
      <c r="E65" s="522"/>
      <c r="F65" s="483"/>
      <c r="G65" s="452">
        <f t="shared" si="2"/>
        <v>0</v>
      </c>
      <c r="H65" s="340"/>
      <c r="M65" s="341"/>
      <c r="N65" s="341"/>
    </row>
    <row r="66" spans="1:27" ht="18.75" hidden="1">
      <c r="A66" s="496"/>
      <c r="B66" s="525"/>
      <c r="C66" s="521"/>
      <c r="D66" s="522"/>
      <c r="E66" s="522"/>
      <c r="F66" s="483"/>
      <c r="G66" s="452">
        <f t="shared" si="2"/>
        <v>0</v>
      </c>
      <c r="H66" s="340"/>
      <c r="M66" s="341"/>
      <c r="N66" s="341"/>
    </row>
    <row r="67" spans="1:27" ht="18.75" hidden="1">
      <c r="A67" s="496"/>
      <c r="B67" s="525"/>
      <c r="C67" s="521"/>
      <c r="D67" s="522"/>
      <c r="E67" s="522"/>
      <c r="F67" s="483"/>
      <c r="G67" s="452">
        <f t="shared" si="2"/>
        <v>0</v>
      </c>
      <c r="H67" s="340"/>
      <c r="M67" s="341"/>
      <c r="N67" s="341"/>
    </row>
    <row r="68" spans="1:27" ht="18.75" hidden="1">
      <c r="A68" s="496"/>
      <c r="B68" s="525"/>
      <c r="C68" s="521"/>
      <c r="D68" s="522"/>
      <c r="E68" s="522"/>
      <c r="F68" s="483"/>
      <c r="G68" s="452">
        <f t="shared" si="2"/>
        <v>0</v>
      </c>
      <c r="H68" s="340"/>
      <c r="M68" s="341"/>
      <c r="N68" s="341"/>
    </row>
    <row r="69" spans="1:27" ht="18.75" hidden="1">
      <c r="A69" s="496"/>
      <c r="B69" s="525"/>
      <c r="C69" s="521"/>
      <c r="D69" s="522"/>
      <c r="E69" s="522"/>
      <c r="F69" s="483"/>
      <c r="G69" s="452">
        <f t="shared" si="2"/>
        <v>0</v>
      </c>
      <c r="H69" s="340"/>
      <c r="M69" s="341"/>
      <c r="N69" s="341"/>
    </row>
    <row r="70" spans="1:27" ht="18.75" hidden="1">
      <c r="A70" s="496"/>
      <c r="B70" s="525"/>
      <c r="C70" s="521"/>
      <c r="D70" s="522"/>
      <c r="E70" s="522"/>
      <c r="F70" s="483"/>
      <c r="G70" s="452">
        <f t="shared" si="2"/>
        <v>0</v>
      </c>
      <c r="H70" s="340"/>
      <c r="M70" s="341"/>
      <c r="N70" s="341"/>
    </row>
    <row r="71" spans="1:27" ht="18.75" hidden="1">
      <c r="A71" s="496"/>
      <c r="B71" s="525"/>
      <c r="C71" s="521"/>
      <c r="D71" s="522"/>
      <c r="E71" s="522"/>
      <c r="F71" s="483"/>
      <c r="G71" s="452">
        <f t="shared" si="2"/>
        <v>0</v>
      </c>
      <c r="H71" s="340"/>
      <c r="M71" s="341"/>
      <c r="N71" s="341"/>
    </row>
    <row r="72" spans="1:27" ht="18.75" hidden="1">
      <c r="A72" s="496"/>
      <c r="B72" s="525"/>
      <c r="C72" s="521"/>
      <c r="D72" s="522"/>
      <c r="E72" s="522"/>
      <c r="F72" s="483"/>
      <c r="G72" s="452">
        <f t="shared" si="2"/>
        <v>0</v>
      </c>
      <c r="H72" s="340"/>
      <c r="M72" s="341"/>
      <c r="N72" s="341"/>
    </row>
    <row r="73" spans="1:27" ht="18.75" hidden="1">
      <c r="A73" s="496"/>
      <c r="B73" s="525"/>
      <c r="C73" s="521"/>
      <c r="D73" s="522"/>
      <c r="E73" s="522"/>
      <c r="F73" s="483"/>
      <c r="G73" s="452">
        <f t="shared" si="2"/>
        <v>0</v>
      </c>
      <c r="H73" s="340"/>
      <c r="M73" s="341"/>
      <c r="N73" s="341"/>
    </row>
    <row r="74" spans="1:27" ht="18.75" hidden="1">
      <c r="A74" s="496"/>
      <c r="B74" s="525"/>
      <c r="C74" s="521"/>
      <c r="D74" s="522"/>
      <c r="E74" s="522"/>
      <c r="F74" s="483"/>
      <c r="G74" s="452">
        <f t="shared" si="2"/>
        <v>0</v>
      </c>
      <c r="H74" s="340"/>
      <c r="M74" s="341"/>
      <c r="N74" s="341"/>
    </row>
    <row r="75" spans="1:27" ht="18.75" hidden="1">
      <c r="A75" s="496"/>
      <c r="B75" s="525"/>
      <c r="C75" s="521"/>
      <c r="D75" s="522"/>
      <c r="E75" s="522"/>
      <c r="F75" s="483"/>
      <c r="G75" s="452">
        <f t="shared" si="2"/>
        <v>0</v>
      </c>
      <c r="H75" s="340"/>
      <c r="M75" s="341"/>
      <c r="N75" s="341"/>
    </row>
    <row r="76" spans="1:27" ht="18.75" hidden="1">
      <c r="A76" s="496"/>
      <c r="B76" s="525"/>
      <c r="C76" s="521"/>
      <c r="D76" s="522"/>
      <c r="E76" s="522"/>
      <c r="F76" s="483"/>
      <c r="G76" s="452">
        <f t="shared" si="2"/>
        <v>0</v>
      </c>
      <c r="H76" s="340"/>
      <c r="M76" s="341"/>
      <c r="N76" s="341"/>
    </row>
    <row r="77" spans="1:27" ht="18.75">
      <c r="A77" s="432"/>
      <c r="B77" s="438"/>
      <c r="C77" s="439"/>
      <c r="D77" s="440"/>
      <c r="E77" s="432"/>
      <c r="F77" s="454"/>
      <c r="G77" s="452">
        <f t="shared" ref="G77" si="3">E77*F77</f>
        <v>0</v>
      </c>
      <c r="H77" s="340"/>
      <c r="M77" s="341"/>
      <c r="N77" s="341"/>
    </row>
    <row r="78" spans="1:27" s="343" customFormat="1" ht="30.75" customHeight="1">
      <c r="A78" s="342"/>
      <c r="B78" s="364"/>
      <c r="C78" s="590" t="s">
        <v>334</v>
      </c>
      <c r="D78" s="591"/>
      <c r="E78" s="591"/>
      <c r="F78" s="592"/>
      <c r="G78" s="409">
        <f>SUM(G17:G77)</f>
        <v>0</v>
      </c>
      <c r="H78" s="340"/>
      <c r="L78" s="337"/>
      <c r="M78" s="341"/>
      <c r="N78" s="341"/>
      <c r="O78" s="337"/>
      <c r="P78" s="337"/>
      <c r="Q78" s="337"/>
      <c r="R78" s="337"/>
      <c r="S78" s="337"/>
      <c r="T78" s="337"/>
      <c r="U78" s="337"/>
      <c r="V78" s="337"/>
      <c r="W78" s="337"/>
      <c r="X78" s="337"/>
      <c r="Y78" s="337"/>
      <c r="Z78" s="337"/>
      <c r="AA78" s="337"/>
    </row>
    <row r="79" spans="1:27" ht="15" customHeight="1">
      <c r="C79" s="307"/>
      <c r="D79" s="344"/>
      <c r="M79" s="335"/>
      <c r="N79" s="347"/>
    </row>
    <row r="80" spans="1:27" ht="33.6" customHeight="1">
      <c r="A80" s="340" t="s">
        <v>78</v>
      </c>
      <c r="B80" s="288"/>
      <c r="C80" s="308" t="str">
        <f>IF('  Sch-1'!C318=0,"", '  Sch-1'!C318)</f>
        <v/>
      </c>
      <c r="D80" s="348"/>
      <c r="E80" s="205"/>
      <c r="F80" s="346" t="str">
        <f>'  Sch-1'!F318</f>
        <v>Printed Name   :</v>
      </c>
      <c r="G80" s="346" t="str">
        <f>IF('  Sch-1'!G318=0,"",'  Sch-1'!G318)</f>
        <v/>
      </c>
    </row>
    <row r="81" spans="1:8" ht="33.6" customHeight="1">
      <c r="A81" s="340" t="s">
        <v>79</v>
      </c>
      <c r="B81" s="288"/>
      <c r="C81" s="308" t="str">
        <f>IF('  Sch-1'!C319=0,"", '  Sch-1'!C319)</f>
        <v/>
      </c>
      <c r="D81" s="348"/>
      <c r="E81" s="205"/>
      <c r="F81" s="346" t="s">
        <v>81</v>
      </c>
      <c r="G81" s="346" t="str">
        <f>IF('  Sch-1'!G319=0,"",'  Sch-1'!G319)</f>
        <v/>
      </c>
    </row>
    <row r="82" spans="1:8" ht="33.6" customHeight="1">
      <c r="A82" s="345"/>
      <c r="B82" s="345"/>
      <c r="C82" s="355"/>
      <c r="D82" s="348"/>
      <c r="E82" s="205"/>
      <c r="F82" s="346"/>
      <c r="G82" s="356"/>
    </row>
    <row r="83" spans="1:8">
      <c r="A83" s="345"/>
      <c r="B83" s="345"/>
      <c r="C83" s="355"/>
      <c r="D83" s="348"/>
      <c r="E83" s="205"/>
      <c r="F83" s="356"/>
      <c r="G83" s="356"/>
    </row>
    <row r="84" spans="1:8">
      <c r="A84" s="345"/>
      <c r="B84" s="345"/>
      <c r="C84" s="363"/>
    </row>
    <row r="95" spans="1:8">
      <c r="H95" s="392"/>
    </row>
  </sheetData>
  <sheetProtection algorithmName="SHA-512" hashValue="yf8nLdwhHJRj2o6CTY4AyOjkrOPuiNgy3OGVYnjSCl9+18hf4W4OlLOnm0rScNdBgNMR0+W6GNyw3i4FHlLDCA==" saltValue="qBKaXDtmHxCkQG5XkGb0qg==" spinCount="100000" sheet="1" formatColumns="0" formatRows="0" selectLockedCells="1"/>
  <customSheetViews>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 xml:space="preserve">Specification No.:WR-I/C&amp;M/VRL/NIT-352/I-4076-2025/RFX- 5002004313    </v>
      </c>
      <c r="B1" s="55"/>
      <c r="C1" s="289"/>
      <c r="D1" s="55"/>
      <c r="E1" s="55"/>
      <c r="F1" s="57"/>
      <c r="G1" s="296"/>
      <c r="H1" s="54"/>
    </row>
    <row r="2" spans="1:8" ht="18" customHeight="1">
      <c r="A2" s="281"/>
      <c r="B2" s="48"/>
      <c r="C2" s="281"/>
      <c r="D2" s="48"/>
      <c r="E2" s="48"/>
      <c r="H2" s="54"/>
    </row>
    <row r="3" spans="1:8" ht="48" customHeight="1">
      <c r="A3" s="594" t="str">
        <f>Cover!$B$2</f>
        <v>"PROTECTION OF 800KV HVDC CHAMPA-KURUKSHETRA LINE LOC.NO.297 THROUGH RCC REVETMENT WALL, BACKFILLING, WIRE GABION WALL AND DIVERSION OF WATER FLOW."</v>
      </c>
      <c r="B3" s="594"/>
      <c r="C3" s="594"/>
      <c r="D3" s="594"/>
      <c r="E3" s="594"/>
      <c r="F3" s="594"/>
      <c r="G3" s="594"/>
      <c r="H3" s="54"/>
    </row>
    <row r="4" spans="1:8" ht="33" customHeight="1">
      <c r="A4" s="595" t="s">
        <v>274</v>
      </c>
      <c r="B4" s="596"/>
      <c r="C4" s="596"/>
      <c r="D4" s="596"/>
      <c r="E4" s="596"/>
      <c r="F4" s="596"/>
      <c r="G4" s="596"/>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605" t="str">
        <f>IF('Names of Bidder'!D8=0, "", 'Names of Bidder'!D8)</f>
        <v/>
      </c>
      <c r="D8" s="605"/>
      <c r="E8" s="605"/>
      <c r="F8" s="276" t="s">
        <v>77</v>
      </c>
      <c r="G8" s="49"/>
    </row>
    <row r="9" spans="1:8">
      <c r="A9" s="26" t="s">
        <v>76</v>
      </c>
      <c r="B9" s="24"/>
      <c r="C9" s="605" t="str">
        <f>IF('Names of Bidder'!D9=0, "", 'Names of Bidder'!D9)</f>
        <v/>
      </c>
      <c r="D9" s="605"/>
      <c r="E9" s="605"/>
      <c r="F9" s="276" t="s">
        <v>111</v>
      </c>
      <c r="G9" s="49"/>
    </row>
    <row r="10" spans="1:8">
      <c r="A10" s="283"/>
      <c r="B10" s="25"/>
      <c r="C10" s="605" t="str">
        <f>IF('Names of Bidder'!D10=0, "", 'Names of Bidder'!D10)</f>
        <v/>
      </c>
      <c r="D10" s="605"/>
      <c r="E10" s="605"/>
      <c r="F10" s="276" t="s">
        <v>112</v>
      </c>
      <c r="G10" s="49"/>
    </row>
    <row r="11" spans="1:8">
      <c r="A11" s="283"/>
      <c r="B11" s="25"/>
      <c r="C11" s="605" t="str">
        <f>IF('Names of Bidder'!D11=0, "", 'Names of Bidder'!D11)</f>
        <v/>
      </c>
      <c r="D11" s="605"/>
      <c r="E11" s="605"/>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600" t="s">
        <v>276</v>
      </c>
      <c r="B17" s="601"/>
      <c r="C17" s="602"/>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603"/>
      <c r="B47" s="603"/>
      <c r="C47" s="603"/>
      <c r="D47" s="603"/>
      <c r="E47" s="603"/>
      <c r="F47" s="603"/>
      <c r="G47" s="603"/>
      <c r="I47" s="54"/>
      <c r="J47" s="54"/>
      <c r="K47" s="54"/>
      <c r="L47" s="54"/>
      <c r="M47" s="54"/>
      <c r="N47" s="54"/>
      <c r="O47" s="54"/>
      <c r="P47" s="54"/>
      <c r="Q47" s="54"/>
      <c r="R47" s="54"/>
      <c r="S47" s="54"/>
      <c r="T47" s="54"/>
      <c r="U47" s="54"/>
      <c r="V47" s="54"/>
      <c r="W47" s="54"/>
    </row>
    <row r="48" spans="1:23" s="155" customFormat="1" ht="16.5" customHeight="1">
      <c r="A48" s="282"/>
      <c r="B48" s="62"/>
      <c r="C48" s="604"/>
      <c r="D48" s="604"/>
      <c r="E48" s="604"/>
      <c r="F48" s="604"/>
      <c r="G48" s="604"/>
      <c r="I48" s="54"/>
      <c r="J48" s="54"/>
      <c r="K48" s="54"/>
      <c r="L48" s="54"/>
      <c r="M48" s="54"/>
      <c r="N48" s="54"/>
      <c r="O48" s="54"/>
      <c r="P48" s="54"/>
      <c r="Q48" s="54"/>
      <c r="R48" s="54"/>
      <c r="S48" s="54"/>
      <c r="T48" s="54"/>
      <c r="U48" s="54"/>
      <c r="V48" s="54"/>
      <c r="W48" s="54"/>
    </row>
    <row r="49" spans="1:23" s="155" customFormat="1" ht="16.5" customHeight="1">
      <c r="A49" s="287"/>
      <c r="B49" s="159"/>
      <c r="C49" s="604"/>
      <c r="D49" s="604"/>
      <c r="E49" s="604"/>
      <c r="F49" s="604"/>
      <c r="G49" s="604"/>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 xml:space="preserve">Specification No.:WR-I/C&amp;M/VRL/NIT-352/I-4076-2025/RFX- 5002004313    </v>
      </c>
      <c r="B1" s="55"/>
      <c r="C1" s="56"/>
      <c r="D1" s="57"/>
      <c r="E1" s="57"/>
      <c r="F1" s="58"/>
      <c r="G1" s="59" t="s">
        <v>84</v>
      </c>
    </row>
    <row r="2" spans="1:14" ht="23.25" customHeight="1">
      <c r="A2" s="48"/>
      <c r="B2" s="48"/>
      <c r="C2" s="61"/>
      <c r="D2" s="62"/>
      <c r="E2" s="62"/>
      <c r="F2" s="27"/>
      <c r="G2" s="67"/>
    </row>
    <row r="3" spans="1:14" ht="44.25" customHeight="1">
      <c r="A3" s="594" t="str">
        <f>Cover!$B$2</f>
        <v>"PROTECTION OF 800KV HVDC CHAMPA-KURUKSHETRA LINE LOC.NO.297 THROUGH RCC REVETMENT WALL, BACKFILLING, WIRE GABION WALL AND DIVERSION OF WATER FLOW."</v>
      </c>
      <c r="B3" s="594"/>
      <c r="C3" s="594"/>
      <c r="D3" s="594"/>
      <c r="E3" s="594"/>
      <c r="F3" s="594"/>
      <c r="G3" s="594"/>
      <c r="L3" s="148"/>
      <c r="N3" s="149"/>
    </row>
    <row r="4" spans="1:14" ht="32.25" customHeight="1">
      <c r="A4" s="595" t="s">
        <v>275</v>
      </c>
      <c r="B4" s="596"/>
      <c r="C4" s="596"/>
      <c r="D4" s="596"/>
      <c r="E4" s="596"/>
      <c r="F4" s="596"/>
      <c r="G4" s="596"/>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605" t="str">
        <f>IF('  Sch-1'!C8=0, "", '  Sch-1'!C8)</f>
        <v/>
      </c>
      <c r="D8" s="605"/>
      <c r="E8" s="605"/>
      <c r="F8" s="265" t="s">
        <v>77</v>
      </c>
      <c r="G8" s="266"/>
      <c r="L8" s="148"/>
      <c r="N8" s="149"/>
    </row>
    <row r="9" spans="1:14">
      <c r="A9" s="24" t="s">
        <v>76</v>
      </c>
      <c r="B9" s="24"/>
      <c r="C9" s="605" t="str">
        <f>IF('  Sch-1'!C9=0, "", '  Sch-1'!C9)</f>
        <v/>
      </c>
      <c r="D9" s="605"/>
      <c r="E9" s="605"/>
      <c r="F9" s="265" t="s">
        <v>111</v>
      </c>
      <c r="G9" s="266"/>
      <c r="L9" s="148"/>
      <c r="N9" s="149"/>
    </row>
    <row r="10" spans="1:14">
      <c r="A10" s="25"/>
      <c r="B10" s="25"/>
      <c r="C10" s="605" t="str">
        <f>IF('  Sch-1'!C10=0, "", '  Sch-1'!C10)</f>
        <v/>
      </c>
      <c r="D10" s="605"/>
      <c r="E10" s="605"/>
      <c r="F10" s="265" t="s">
        <v>112</v>
      </c>
      <c r="G10" s="266"/>
    </row>
    <row r="11" spans="1:14">
      <c r="A11" s="25"/>
      <c r="B11" s="25"/>
      <c r="C11" s="605" t="str">
        <f>IF('  Sch-1'!C11=0, "", '  Sch-1'!C11)</f>
        <v/>
      </c>
      <c r="D11" s="605"/>
      <c r="E11" s="605"/>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600" t="s">
        <v>311</v>
      </c>
      <c r="B16" s="601"/>
      <c r="C16" s="602"/>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Sch-1'!G318=0,"",'  Sch-1'!G318)</f>
        <v/>
      </c>
      <c r="M25" s="148"/>
      <c r="N25" s="163"/>
    </row>
    <row r="26" spans="1:27" ht="33.6" customHeight="1">
      <c r="A26" s="65" t="s">
        <v>78</v>
      </c>
      <c r="B26" s="65"/>
      <c r="C26" s="158" t="str">
        <f>IF('  Sch-1'!C318=0,"", '  Sch-1'!C318)</f>
        <v/>
      </c>
      <c r="D26" s="206"/>
      <c r="E26" s="205"/>
      <c r="F26" s="66" t="s">
        <v>81</v>
      </c>
      <c r="G26" s="66" t="str">
        <f>IF('  Sch-1'!G319=0,"",'  Sch-1'!G319)</f>
        <v/>
      </c>
    </row>
    <row r="27" spans="1:27" ht="33.6" customHeight="1">
      <c r="A27" s="65" t="s">
        <v>79</v>
      </c>
      <c r="B27" s="65"/>
      <c r="C27" s="158" t="str">
        <f>IF('  Sch-1'!C319=0,"", '  Sch-1'!C319)</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70"/>
  <sheetViews>
    <sheetView view="pageBreakPreview" topLeftCell="A2" zoomScaleNormal="100" zoomScaleSheetLayoutView="100" workbookViewId="0">
      <selection activeCell="A17" sqref="A17:XFD110"/>
    </sheetView>
  </sheetViews>
  <sheetFormatPr defaultColWidth="9" defaultRowHeight="16.5"/>
  <cols>
    <col min="1" max="1" width="10.625" style="357" customWidth="1"/>
    <col min="2" max="2" width="17.125" style="358" bestFit="1" customWidth="1"/>
    <col min="3" max="3" width="6.875" style="358" bestFit="1" customWidth="1"/>
    <col min="4" max="4" width="84.125" style="358" customWidth="1"/>
    <col min="5" max="5" width="5.5" style="357" bestFit="1" customWidth="1"/>
    <col min="6" max="6" width="4.625" style="357" bestFit="1" customWidth="1"/>
    <col min="7" max="7" width="14.5" style="374" customWidth="1"/>
    <col min="8" max="8" width="25.25" style="374"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 xml:space="preserve">Specification No.:WR-I/C&amp;M/VRL/NIT-352/I-4076-2025/RFX- 5002004313    </v>
      </c>
      <c r="B1" s="306"/>
      <c r="C1" s="306"/>
      <c r="D1" s="306"/>
      <c r="E1" s="331"/>
      <c r="F1" s="331"/>
      <c r="G1" s="372"/>
      <c r="H1" s="372" t="s">
        <v>85</v>
      </c>
    </row>
    <row r="2" spans="1:15">
      <c r="A2" s="352"/>
      <c r="B2" s="355"/>
      <c r="C2" s="355"/>
      <c r="D2" s="355"/>
      <c r="E2" s="345"/>
      <c r="F2" s="345"/>
      <c r="G2" s="373"/>
      <c r="H2" s="373"/>
    </row>
    <row r="3" spans="1:15" ht="21" customHeight="1">
      <c r="A3" s="606" t="str">
        <f>Cover!$B$2</f>
        <v>"PROTECTION OF 800KV HVDC CHAMPA-KURUKSHETRA LINE LOC.NO.297 THROUGH RCC REVETMENT WALL, BACKFILLING, WIRE GABION WALL AND DIVERSION OF WATER FLOW."</v>
      </c>
      <c r="B3" s="606"/>
      <c r="C3" s="606"/>
      <c r="D3" s="606"/>
      <c r="E3" s="606"/>
      <c r="F3" s="606"/>
      <c r="G3" s="606"/>
      <c r="H3" s="606"/>
      <c r="M3" s="352" t="s">
        <v>54</v>
      </c>
      <c r="O3" s="353"/>
    </row>
    <row r="4" spans="1:15" ht="36.6" customHeight="1">
      <c r="A4" s="588" t="s">
        <v>327</v>
      </c>
      <c r="B4" s="589"/>
      <c r="C4" s="589"/>
      <c r="D4" s="589"/>
      <c r="E4" s="589"/>
      <c r="F4" s="589"/>
      <c r="G4" s="589"/>
      <c r="H4" s="589"/>
      <c r="M4" s="352" t="s">
        <v>55</v>
      </c>
      <c r="O4" s="353"/>
    </row>
    <row r="5" spans="1:15" s="417" customFormat="1" ht="12.75" customHeight="1">
      <c r="A5" s="414"/>
      <c r="B5" s="415"/>
      <c r="C5" s="415"/>
      <c r="D5" s="415"/>
      <c r="E5" s="414"/>
      <c r="F5" s="414"/>
      <c r="G5" s="416"/>
      <c r="H5" s="416"/>
      <c r="M5" s="418" t="s">
        <v>59</v>
      </c>
      <c r="O5" s="419"/>
    </row>
    <row r="6" spans="1:15">
      <c r="A6" s="26" t="str">
        <f>'  Sch-1'!A6</f>
        <v>Bidder’s Name and Address</v>
      </c>
      <c r="B6" s="360"/>
      <c r="C6" s="360"/>
      <c r="D6" s="360"/>
      <c r="E6" s="360"/>
      <c r="F6" s="360"/>
      <c r="G6" s="373" t="s">
        <v>74</v>
      </c>
      <c r="H6" s="373"/>
      <c r="I6" s="360"/>
      <c r="M6" s="352" t="s">
        <v>60</v>
      </c>
      <c r="O6" s="353"/>
    </row>
    <row r="7" spans="1:15">
      <c r="A7" s="338" t="str">
        <f>'  Sch-1'!A7</f>
        <v xml:space="preserve">Bidder as </v>
      </c>
      <c r="G7" s="375" t="s">
        <v>110</v>
      </c>
      <c r="H7" s="373"/>
      <c r="I7" s="360"/>
      <c r="M7" s="352" t="s">
        <v>56</v>
      </c>
      <c r="O7" s="353"/>
    </row>
    <row r="8" spans="1:15">
      <c r="A8" s="26" t="s">
        <v>75</v>
      </c>
      <c r="B8" s="370" t="str">
        <f>IF('  Sch-1'!C8=0, "", '  Sch-1'!C8)</f>
        <v/>
      </c>
      <c r="C8" s="370"/>
      <c r="D8" s="370"/>
      <c r="E8" s="370"/>
      <c r="F8" s="370"/>
      <c r="G8" s="376" t="s">
        <v>77</v>
      </c>
      <c r="H8" s="375"/>
      <c r="M8" s="352" t="s">
        <v>57</v>
      </c>
      <c r="O8" s="353"/>
    </row>
    <row r="9" spans="1:15">
      <c r="A9" s="26" t="s">
        <v>76</v>
      </c>
      <c r="B9" s="370" t="str">
        <f>IF('  Sch-1'!C9=0, "", '  Sch-1'!C9)</f>
        <v/>
      </c>
      <c r="C9" s="370"/>
      <c r="D9" s="370"/>
      <c r="E9" s="370"/>
      <c r="F9" s="370"/>
      <c r="G9" s="376" t="s">
        <v>111</v>
      </c>
      <c r="H9" s="375"/>
      <c r="M9" s="352" t="s">
        <v>58</v>
      </c>
      <c r="O9" s="353"/>
    </row>
    <row r="10" spans="1:15">
      <c r="A10" s="360"/>
      <c r="B10" s="370" t="str">
        <f>IF('  Sch-1'!C10=0, "", '  Sch-1'!C10)</f>
        <v/>
      </c>
      <c r="C10" s="370"/>
      <c r="D10" s="370"/>
      <c r="E10" s="370"/>
      <c r="F10" s="370"/>
      <c r="G10" s="376" t="s">
        <v>112</v>
      </c>
      <c r="H10" s="375"/>
    </row>
    <row r="11" spans="1:15">
      <c r="A11" s="360"/>
      <c r="B11" s="370" t="str">
        <f>IF('  Sch-1'!C11=0, "", '  Sch-1'!C11)</f>
        <v/>
      </c>
      <c r="C11" s="370"/>
      <c r="D11" s="370"/>
      <c r="E11" s="370"/>
      <c r="F11" s="370"/>
      <c r="G11" s="376" t="s">
        <v>113</v>
      </c>
      <c r="H11" s="375"/>
    </row>
    <row r="12" spans="1:15">
      <c r="A12" s="360"/>
      <c r="B12" s="26"/>
      <c r="C12" s="26"/>
      <c r="D12" s="26"/>
      <c r="E12" s="26"/>
      <c r="F12" s="26"/>
      <c r="G12" s="375"/>
      <c r="H12" s="373"/>
    </row>
    <row r="13" spans="1:15">
      <c r="A13" s="360"/>
      <c r="B13" s="26"/>
      <c r="C13" s="26"/>
      <c r="D13" s="26"/>
      <c r="E13" s="26"/>
      <c r="F13" s="26"/>
      <c r="G13" s="377"/>
      <c r="H13" s="372" t="s">
        <v>62</v>
      </c>
    </row>
    <row r="14" spans="1:15" s="345" customFormat="1">
      <c r="A14" s="517" t="s">
        <v>352</v>
      </c>
      <c r="B14" s="518" t="s">
        <v>353</v>
      </c>
      <c r="C14" s="518" t="s">
        <v>354</v>
      </c>
      <c r="D14" s="519" t="s">
        <v>355</v>
      </c>
      <c r="E14" s="285" t="s">
        <v>61</v>
      </c>
      <c r="F14" s="285" t="s">
        <v>64</v>
      </c>
      <c r="G14" s="428" t="s">
        <v>322</v>
      </c>
      <c r="H14" s="428" t="s">
        <v>125</v>
      </c>
      <c r="N14" s="354"/>
      <c r="O14" s="354"/>
    </row>
    <row r="15" spans="1:15">
      <c r="A15" s="285">
        <v>1</v>
      </c>
      <c r="B15" s="285">
        <v>2</v>
      </c>
      <c r="C15" s="285">
        <v>3</v>
      </c>
      <c r="D15" s="285">
        <v>4</v>
      </c>
      <c r="E15" s="285">
        <v>5</v>
      </c>
      <c r="F15" s="285">
        <v>6</v>
      </c>
      <c r="G15" s="393">
        <v>7</v>
      </c>
      <c r="H15" s="393" t="s">
        <v>351</v>
      </c>
      <c r="N15" s="340"/>
      <c r="O15" s="340"/>
    </row>
    <row r="16" spans="1:15" s="403" customFormat="1">
      <c r="A16" s="421"/>
      <c r="B16" s="506"/>
      <c r="C16" s="506"/>
      <c r="D16" s="506" t="s">
        <v>380</v>
      </c>
      <c r="E16" s="410"/>
      <c r="F16" s="411"/>
      <c r="G16" s="427"/>
      <c r="H16" s="404"/>
    </row>
    <row r="17" spans="1:8" s="403" customFormat="1" ht="18.75" hidden="1">
      <c r="A17" s="507"/>
      <c r="B17" s="508"/>
      <c r="C17" s="508"/>
      <c r="D17" s="508"/>
      <c r="E17" s="509"/>
      <c r="F17" s="510"/>
      <c r="G17" s="454"/>
      <c r="H17" s="452">
        <f t="shared" ref="H17:H18" si="0">F17*G17</f>
        <v>0</v>
      </c>
    </row>
    <row r="18" spans="1:8" s="403" customFormat="1" ht="18.75" hidden="1">
      <c r="A18" s="507"/>
      <c r="B18" s="508"/>
      <c r="C18" s="508"/>
      <c r="D18" s="508"/>
      <c r="E18" s="509"/>
      <c r="F18" s="510"/>
      <c r="G18" s="454"/>
      <c r="H18" s="452">
        <f t="shared" si="0"/>
        <v>0</v>
      </c>
    </row>
    <row r="19" spans="1:8" s="403" customFormat="1" ht="18.75" hidden="1">
      <c r="A19" s="507"/>
      <c r="B19" s="508"/>
      <c r="C19" s="508"/>
      <c r="D19" s="508"/>
      <c r="E19" s="509"/>
      <c r="F19" s="510"/>
      <c r="G19" s="454"/>
      <c r="H19" s="452">
        <f t="shared" ref="H19:H37" si="1">F19*G19</f>
        <v>0</v>
      </c>
    </row>
    <row r="20" spans="1:8" s="403" customFormat="1" ht="18.75" hidden="1">
      <c r="A20" s="507"/>
      <c r="B20" s="508"/>
      <c r="C20" s="508"/>
      <c r="D20" s="508"/>
      <c r="E20" s="509"/>
      <c r="F20" s="510"/>
      <c r="G20" s="516"/>
      <c r="H20" s="452">
        <f t="shared" ref="H20:H31" si="2">F20*G20</f>
        <v>0</v>
      </c>
    </row>
    <row r="21" spans="1:8" s="403" customFormat="1" ht="18.75" hidden="1">
      <c r="A21" s="507"/>
      <c r="B21" s="508"/>
      <c r="C21" s="508"/>
      <c r="D21" s="508"/>
      <c r="E21" s="509"/>
      <c r="F21" s="510"/>
      <c r="G21" s="454"/>
      <c r="H21" s="452">
        <f t="shared" si="2"/>
        <v>0</v>
      </c>
    </row>
    <row r="22" spans="1:8" s="403" customFormat="1" ht="18.75" hidden="1">
      <c r="A22" s="507"/>
      <c r="B22" s="508"/>
      <c r="C22" s="508"/>
      <c r="D22" s="508"/>
      <c r="E22" s="509"/>
      <c r="F22" s="510"/>
      <c r="G22" s="516"/>
      <c r="H22" s="452">
        <f t="shared" si="2"/>
        <v>0</v>
      </c>
    </row>
    <row r="23" spans="1:8" s="403" customFormat="1" ht="18.75" hidden="1">
      <c r="A23" s="507"/>
      <c r="B23" s="508"/>
      <c r="C23" s="508"/>
      <c r="D23" s="508"/>
      <c r="E23" s="509"/>
      <c r="F23" s="510"/>
      <c r="G23" s="516"/>
      <c r="H23" s="452">
        <f t="shared" si="2"/>
        <v>0</v>
      </c>
    </row>
    <row r="24" spans="1:8" s="403" customFormat="1" ht="18.75" hidden="1">
      <c r="A24" s="507"/>
      <c r="B24" s="508"/>
      <c r="C24" s="508"/>
      <c r="D24" s="508"/>
      <c r="E24" s="509"/>
      <c r="F24" s="510"/>
      <c r="G24" s="516"/>
      <c r="H24" s="452">
        <f t="shared" si="2"/>
        <v>0</v>
      </c>
    </row>
    <row r="25" spans="1:8" s="403" customFormat="1" ht="18.75" hidden="1">
      <c r="A25" s="507"/>
      <c r="B25" s="508"/>
      <c r="C25" s="508"/>
      <c r="D25" s="508"/>
      <c r="E25" s="509"/>
      <c r="F25" s="510"/>
      <c r="G25" s="516"/>
      <c r="H25" s="452">
        <f t="shared" si="2"/>
        <v>0</v>
      </c>
    </row>
    <row r="26" spans="1:8" s="403" customFormat="1" ht="18.75" hidden="1">
      <c r="A26" s="507"/>
      <c r="B26" s="508"/>
      <c r="C26" s="508"/>
      <c r="D26" s="508"/>
      <c r="E26" s="509"/>
      <c r="F26" s="510"/>
      <c r="G26" s="516"/>
      <c r="H26" s="452">
        <f t="shared" si="2"/>
        <v>0</v>
      </c>
    </row>
    <row r="27" spans="1:8" s="403" customFormat="1" ht="18.75" hidden="1">
      <c r="A27" s="507"/>
      <c r="B27" s="508"/>
      <c r="C27" s="508"/>
      <c r="D27" s="508"/>
      <c r="E27" s="509"/>
      <c r="F27" s="510"/>
      <c r="G27" s="516"/>
      <c r="H27" s="452">
        <f t="shared" si="2"/>
        <v>0</v>
      </c>
    </row>
    <row r="28" spans="1:8" s="403" customFormat="1" ht="18.75" hidden="1">
      <c r="A28" s="507"/>
      <c r="B28" s="508"/>
      <c r="C28" s="508"/>
      <c r="D28" s="508"/>
      <c r="E28" s="509"/>
      <c r="F28" s="510"/>
      <c r="G28" s="454"/>
      <c r="H28" s="452">
        <f t="shared" si="2"/>
        <v>0</v>
      </c>
    </row>
    <row r="29" spans="1:8" s="403" customFormat="1" ht="18.75" hidden="1">
      <c r="A29" s="507"/>
      <c r="B29" s="508"/>
      <c r="C29" s="508"/>
      <c r="D29" s="508"/>
      <c r="E29" s="509"/>
      <c r="F29" s="510"/>
      <c r="G29" s="454"/>
      <c r="H29" s="452">
        <f t="shared" si="2"/>
        <v>0</v>
      </c>
    </row>
    <row r="30" spans="1:8" s="403" customFormat="1" ht="18.75" hidden="1">
      <c r="A30" s="507"/>
      <c r="B30" s="508"/>
      <c r="C30" s="508"/>
      <c r="D30" s="508"/>
      <c r="E30" s="509"/>
      <c r="F30" s="511"/>
      <c r="G30" s="516"/>
      <c r="H30" s="452">
        <f t="shared" si="2"/>
        <v>0</v>
      </c>
    </row>
    <row r="31" spans="1:8" s="403" customFormat="1" ht="18.75" hidden="1">
      <c r="A31" s="507"/>
      <c r="B31" s="508"/>
      <c r="C31" s="508"/>
      <c r="D31" s="508"/>
      <c r="E31" s="509"/>
      <c r="F31" s="511"/>
      <c r="G31" s="516"/>
      <c r="H31" s="452">
        <f t="shared" si="2"/>
        <v>0</v>
      </c>
    </row>
    <row r="32" spans="1:8" s="403" customFormat="1" ht="18.75" hidden="1">
      <c r="A32" s="507"/>
      <c r="B32" s="508"/>
      <c r="C32" s="508"/>
      <c r="D32" s="508"/>
      <c r="E32" s="509"/>
      <c r="F32" s="511"/>
      <c r="G32" s="516"/>
      <c r="H32" s="452">
        <f t="shared" si="1"/>
        <v>0</v>
      </c>
    </row>
    <row r="33" spans="1:8" s="403" customFormat="1" ht="18.75" hidden="1">
      <c r="A33" s="507"/>
      <c r="B33" s="508"/>
      <c r="C33" s="508"/>
      <c r="D33" s="508"/>
      <c r="E33" s="509"/>
      <c r="F33" s="511"/>
      <c r="G33" s="516"/>
      <c r="H33" s="452">
        <f t="shared" si="1"/>
        <v>0</v>
      </c>
    </row>
    <row r="34" spans="1:8" s="403" customFormat="1" ht="18.75" hidden="1">
      <c r="A34" s="507"/>
      <c r="B34" s="508"/>
      <c r="C34" s="508"/>
      <c r="D34" s="508"/>
      <c r="E34" s="509"/>
      <c r="F34" s="511"/>
      <c r="G34" s="516"/>
      <c r="H34" s="452">
        <f t="shared" si="1"/>
        <v>0</v>
      </c>
    </row>
    <row r="35" spans="1:8" s="403" customFormat="1" ht="18.75" hidden="1">
      <c r="A35" s="507"/>
      <c r="B35" s="508"/>
      <c r="C35" s="508"/>
      <c r="D35" s="508"/>
      <c r="E35" s="509"/>
      <c r="F35" s="511"/>
      <c r="G35" s="516"/>
      <c r="H35" s="452">
        <f t="shared" si="1"/>
        <v>0</v>
      </c>
    </row>
    <row r="36" spans="1:8" s="403" customFormat="1" ht="18.75" hidden="1">
      <c r="A36" s="507"/>
      <c r="B36" s="508"/>
      <c r="C36" s="508"/>
      <c r="D36" s="508"/>
      <c r="E36" s="509"/>
      <c r="F36" s="511"/>
      <c r="G36" s="516"/>
      <c r="H36" s="452">
        <f t="shared" si="1"/>
        <v>0</v>
      </c>
    </row>
    <row r="37" spans="1:8" s="403" customFormat="1" ht="18.75" hidden="1">
      <c r="A37" s="507"/>
      <c r="B37" s="508"/>
      <c r="C37" s="508"/>
      <c r="D37" s="508"/>
      <c r="E37" s="509"/>
      <c r="F37" s="511"/>
      <c r="G37" s="516"/>
      <c r="H37" s="452">
        <f t="shared" si="1"/>
        <v>0</v>
      </c>
    </row>
    <row r="38" spans="1:8" s="403" customFormat="1" ht="18.75" hidden="1">
      <c r="A38" s="507"/>
      <c r="B38" s="508"/>
      <c r="C38" s="508"/>
      <c r="D38" s="508"/>
      <c r="E38" s="509"/>
      <c r="F38" s="511"/>
      <c r="G38" s="516"/>
      <c r="H38" s="452">
        <f t="shared" ref="H38:H42" si="3">F38*G38</f>
        <v>0</v>
      </c>
    </row>
    <row r="39" spans="1:8" s="403" customFormat="1" ht="18.75" hidden="1">
      <c r="A39" s="507"/>
      <c r="B39" s="508"/>
      <c r="C39" s="508"/>
      <c r="D39" s="508"/>
      <c r="E39" s="509"/>
      <c r="F39" s="511"/>
      <c r="G39" s="516"/>
      <c r="H39" s="452">
        <f t="shared" si="3"/>
        <v>0</v>
      </c>
    </row>
    <row r="40" spans="1:8" s="403" customFormat="1" ht="18.75" hidden="1">
      <c r="A40" s="507"/>
      <c r="B40" s="508"/>
      <c r="C40" s="508"/>
      <c r="D40" s="508"/>
      <c r="E40" s="509"/>
      <c r="F40" s="511"/>
      <c r="G40" s="516"/>
      <c r="H40" s="452">
        <f t="shared" si="3"/>
        <v>0</v>
      </c>
    </row>
    <row r="41" spans="1:8" s="403" customFormat="1" ht="18.75" hidden="1">
      <c r="A41" s="507"/>
      <c r="B41" s="508"/>
      <c r="C41" s="508"/>
      <c r="D41" s="508"/>
      <c r="E41" s="509"/>
      <c r="F41" s="511"/>
      <c r="G41" s="516"/>
      <c r="H41" s="452">
        <f t="shared" si="3"/>
        <v>0</v>
      </c>
    </row>
    <row r="42" spans="1:8" s="403" customFormat="1" ht="18.75" hidden="1">
      <c r="A42" s="507"/>
      <c r="B42" s="508"/>
      <c r="C42" s="508"/>
      <c r="D42" s="508"/>
      <c r="E42" s="509"/>
      <c r="F42" s="511"/>
      <c r="G42" s="516"/>
      <c r="H42" s="452">
        <f t="shared" si="3"/>
        <v>0</v>
      </c>
    </row>
    <row r="43" spans="1:8" s="403" customFormat="1" ht="18.75" hidden="1">
      <c r="A43" s="507"/>
      <c r="B43" s="508"/>
      <c r="C43" s="508"/>
      <c r="D43" s="508"/>
      <c r="E43" s="509"/>
      <c r="F43" s="511"/>
      <c r="G43" s="516"/>
      <c r="H43" s="452">
        <f t="shared" ref="H43:H113" si="4">F43*G43</f>
        <v>0</v>
      </c>
    </row>
    <row r="44" spans="1:8" s="403" customFormat="1" ht="18.75" hidden="1">
      <c r="A44" s="507"/>
      <c r="B44" s="508"/>
      <c r="C44" s="508"/>
      <c r="D44" s="508"/>
      <c r="E44" s="509"/>
      <c r="F44" s="511"/>
      <c r="G44" s="516"/>
      <c r="H44" s="452">
        <f t="shared" si="4"/>
        <v>0</v>
      </c>
    </row>
    <row r="45" spans="1:8" s="403" customFormat="1" ht="18.75" hidden="1">
      <c r="A45" s="507"/>
      <c r="B45" s="508"/>
      <c r="C45" s="508"/>
      <c r="D45" s="508"/>
      <c r="E45" s="509"/>
      <c r="F45" s="511"/>
      <c r="G45" s="516"/>
      <c r="H45" s="452">
        <f t="shared" si="4"/>
        <v>0</v>
      </c>
    </row>
    <row r="46" spans="1:8" s="403" customFormat="1" ht="18.75" hidden="1">
      <c r="A46" s="507"/>
      <c r="B46" s="508"/>
      <c r="C46" s="508"/>
      <c r="D46" s="508"/>
      <c r="E46" s="509"/>
      <c r="F46" s="511"/>
      <c r="G46" s="516"/>
      <c r="H46" s="452">
        <f t="shared" si="4"/>
        <v>0</v>
      </c>
    </row>
    <row r="47" spans="1:8" s="403" customFormat="1" ht="18.75" hidden="1">
      <c r="A47" s="507"/>
      <c r="B47" s="508"/>
      <c r="C47" s="508"/>
      <c r="D47" s="508"/>
      <c r="E47" s="509"/>
      <c r="F47" s="511"/>
      <c r="G47" s="516"/>
      <c r="H47" s="452">
        <f t="shared" si="4"/>
        <v>0</v>
      </c>
    </row>
    <row r="48" spans="1:8" s="403" customFormat="1" ht="18.75" hidden="1">
      <c r="A48" s="507"/>
      <c r="B48" s="508"/>
      <c r="C48" s="508"/>
      <c r="D48" s="508"/>
      <c r="E48" s="509"/>
      <c r="F48" s="511"/>
      <c r="G48" s="516"/>
      <c r="H48" s="452">
        <f t="shared" si="4"/>
        <v>0</v>
      </c>
    </row>
    <row r="49" spans="1:8" s="403" customFormat="1" ht="18.75" hidden="1">
      <c r="A49" s="507"/>
      <c r="B49" s="508"/>
      <c r="C49" s="508"/>
      <c r="D49" s="508"/>
      <c r="E49" s="509"/>
      <c r="F49" s="511"/>
      <c r="G49" s="516"/>
      <c r="H49" s="452">
        <f t="shared" si="4"/>
        <v>0</v>
      </c>
    </row>
    <row r="50" spans="1:8" s="403" customFormat="1" ht="18.75" hidden="1">
      <c r="A50" s="507"/>
      <c r="B50" s="508"/>
      <c r="C50" s="508"/>
      <c r="D50" s="508"/>
      <c r="E50" s="509"/>
      <c r="F50" s="511"/>
      <c r="G50" s="516"/>
      <c r="H50" s="452">
        <f t="shared" si="4"/>
        <v>0</v>
      </c>
    </row>
    <row r="51" spans="1:8" s="403" customFormat="1" ht="18.75" hidden="1">
      <c r="A51" s="507"/>
      <c r="B51" s="508"/>
      <c r="C51" s="508"/>
      <c r="D51" s="508"/>
      <c r="E51" s="509"/>
      <c r="F51" s="511"/>
      <c r="G51" s="516"/>
      <c r="H51" s="452">
        <f t="shared" si="4"/>
        <v>0</v>
      </c>
    </row>
    <row r="52" spans="1:8" s="403" customFormat="1" ht="18.75" hidden="1">
      <c r="A52" s="507"/>
      <c r="B52" s="508"/>
      <c r="C52" s="508"/>
      <c r="D52" s="508"/>
      <c r="E52" s="509"/>
      <c r="F52" s="511"/>
      <c r="G52" s="516"/>
      <c r="H52" s="452">
        <f t="shared" si="4"/>
        <v>0</v>
      </c>
    </row>
    <row r="53" spans="1:8" s="403" customFormat="1" ht="18.75" hidden="1">
      <c r="A53" s="507"/>
      <c r="B53" s="508"/>
      <c r="C53" s="508"/>
      <c r="D53" s="508"/>
      <c r="E53" s="509"/>
      <c r="F53" s="511"/>
      <c r="G53" s="516"/>
      <c r="H53" s="452">
        <f t="shared" si="4"/>
        <v>0</v>
      </c>
    </row>
    <row r="54" spans="1:8" s="403" customFormat="1" ht="18.75" hidden="1">
      <c r="A54" s="507"/>
      <c r="B54" s="508"/>
      <c r="C54" s="508"/>
      <c r="D54" s="508"/>
      <c r="E54" s="509"/>
      <c r="F54" s="511"/>
      <c r="G54" s="516"/>
      <c r="H54" s="452">
        <f t="shared" si="4"/>
        <v>0</v>
      </c>
    </row>
    <row r="55" spans="1:8" s="403" customFormat="1" ht="18.75" hidden="1">
      <c r="A55" s="507"/>
      <c r="B55" s="508"/>
      <c r="C55" s="508"/>
      <c r="D55" s="508"/>
      <c r="E55" s="509"/>
      <c r="F55" s="510"/>
      <c r="G55" s="454"/>
      <c r="H55" s="452">
        <f t="shared" si="4"/>
        <v>0</v>
      </c>
    </row>
    <row r="56" spans="1:8" s="403" customFormat="1" ht="18.75" hidden="1">
      <c r="A56" s="507"/>
      <c r="B56" s="508"/>
      <c r="C56" s="508"/>
      <c r="D56" s="508"/>
      <c r="E56" s="509"/>
      <c r="F56" s="511"/>
      <c r="G56" s="516"/>
      <c r="H56" s="452">
        <f t="shared" si="4"/>
        <v>0</v>
      </c>
    </row>
    <row r="57" spans="1:8" s="403" customFormat="1" ht="18.75" hidden="1">
      <c r="A57" s="507"/>
      <c r="B57" s="508"/>
      <c r="C57" s="508"/>
      <c r="D57" s="508"/>
      <c r="E57" s="509"/>
      <c r="F57" s="511"/>
      <c r="G57" s="516"/>
      <c r="H57" s="452">
        <f t="shared" si="4"/>
        <v>0</v>
      </c>
    </row>
    <row r="58" spans="1:8" s="403" customFormat="1" ht="18.75" hidden="1">
      <c r="A58" s="507"/>
      <c r="B58" s="508"/>
      <c r="C58" s="508"/>
      <c r="D58" s="508"/>
      <c r="E58" s="509"/>
      <c r="F58" s="511"/>
      <c r="G58" s="516"/>
      <c r="H58" s="452">
        <f t="shared" si="4"/>
        <v>0</v>
      </c>
    </row>
    <row r="59" spans="1:8" s="403" customFormat="1" ht="18.75" hidden="1">
      <c r="A59" s="507"/>
      <c r="B59" s="508"/>
      <c r="C59" s="508"/>
      <c r="D59" s="508"/>
      <c r="E59" s="509"/>
      <c r="F59" s="511"/>
      <c r="G59" s="516"/>
      <c r="H59" s="452">
        <f t="shared" si="4"/>
        <v>0</v>
      </c>
    </row>
    <row r="60" spans="1:8" s="403" customFormat="1" ht="18.75" hidden="1">
      <c r="A60" s="507"/>
      <c r="B60" s="508"/>
      <c r="C60" s="508"/>
      <c r="D60" s="508"/>
      <c r="E60" s="509"/>
      <c r="F60" s="510"/>
      <c r="G60" s="516"/>
      <c r="H60" s="452">
        <f t="shared" si="4"/>
        <v>0</v>
      </c>
    </row>
    <row r="61" spans="1:8" s="403" customFormat="1" ht="18.75" hidden="1">
      <c r="A61" s="507"/>
      <c r="B61" s="508"/>
      <c r="C61" s="508"/>
      <c r="D61" s="508"/>
      <c r="E61" s="509"/>
      <c r="F61" s="511"/>
      <c r="G61" s="516"/>
      <c r="H61" s="452">
        <f t="shared" si="4"/>
        <v>0</v>
      </c>
    </row>
    <row r="62" spans="1:8" s="403" customFormat="1" ht="18.75" hidden="1">
      <c r="A62" s="507"/>
      <c r="B62" s="508"/>
      <c r="C62" s="508"/>
      <c r="D62" s="508"/>
      <c r="E62" s="509"/>
      <c r="F62" s="511"/>
      <c r="G62" s="516"/>
      <c r="H62" s="452">
        <f t="shared" si="4"/>
        <v>0</v>
      </c>
    </row>
    <row r="63" spans="1:8" s="403" customFormat="1" ht="18.75" hidden="1">
      <c r="A63" s="507"/>
      <c r="B63" s="508"/>
      <c r="C63" s="508"/>
      <c r="D63" s="508"/>
      <c r="E63" s="509"/>
      <c r="F63" s="511"/>
      <c r="G63" s="516"/>
      <c r="H63" s="452">
        <f t="shared" si="4"/>
        <v>0</v>
      </c>
    </row>
    <row r="64" spans="1:8" s="403" customFormat="1" ht="18.75" hidden="1">
      <c r="A64" s="507"/>
      <c r="B64" s="508"/>
      <c r="C64" s="508"/>
      <c r="D64" s="508"/>
      <c r="E64" s="509"/>
      <c r="F64" s="511"/>
      <c r="G64" s="516"/>
      <c r="H64" s="452">
        <f t="shared" si="4"/>
        <v>0</v>
      </c>
    </row>
    <row r="65" spans="1:8" s="403" customFormat="1" ht="18.75" hidden="1">
      <c r="A65" s="507"/>
      <c r="B65" s="508"/>
      <c r="C65" s="508"/>
      <c r="D65" s="508"/>
      <c r="E65" s="509"/>
      <c r="F65" s="511"/>
      <c r="G65" s="516"/>
      <c r="H65" s="452">
        <f t="shared" si="4"/>
        <v>0</v>
      </c>
    </row>
    <row r="66" spans="1:8" s="403" customFormat="1" ht="18.75" hidden="1">
      <c r="A66" s="507"/>
      <c r="B66" s="508"/>
      <c r="C66" s="508"/>
      <c r="D66" s="508"/>
      <c r="E66" s="509"/>
      <c r="F66" s="511"/>
      <c r="G66" s="516"/>
      <c r="H66" s="452">
        <f t="shared" si="4"/>
        <v>0</v>
      </c>
    </row>
    <row r="67" spans="1:8" s="403" customFormat="1" ht="18.75" hidden="1">
      <c r="A67" s="512"/>
      <c r="B67" s="513"/>
      <c r="C67" s="513"/>
      <c r="D67" s="508"/>
      <c r="E67" s="509"/>
      <c r="F67" s="514"/>
      <c r="G67" s="516"/>
      <c r="H67" s="452">
        <f t="shared" si="4"/>
        <v>0</v>
      </c>
    </row>
    <row r="68" spans="1:8" s="403" customFormat="1" ht="18.75" hidden="1">
      <c r="A68" s="507"/>
      <c r="B68" s="508"/>
      <c r="C68" s="508"/>
      <c r="D68" s="508"/>
      <c r="E68" s="509"/>
      <c r="F68" s="510"/>
      <c r="G68" s="516"/>
      <c r="H68" s="452">
        <f t="shared" si="4"/>
        <v>0</v>
      </c>
    </row>
    <row r="69" spans="1:8" s="403" customFormat="1" ht="18.75" hidden="1">
      <c r="A69" s="507"/>
      <c r="B69" s="508"/>
      <c r="C69" s="508"/>
      <c r="D69" s="508"/>
      <c r="E69" s="509"/>
      <c r="F69" s="514"/>
      <c r="G69" s="516"/>
      <c r="H69" s="452">
        <f t="shared" si="4"/>
        <v>0</v>
      </c>
    </row>
    <row r="70" spans="1:8" s="403" customFormat="1" ht="18.75" hidden="1">
      <c r="A70" s="507"/>
      <c r="B70" s="508"/>
      <c r="C70" s="508"/>
      <c r="D70" s="508"/>
      <c r="E70" s="509"/>
      <c r="F70" s="510"/>
      <c r="G70" s="516"/>
      <c r="H70" s="452">
        <f t="shared" si="4"/>
        <v>0</v>
      </c>
    </row>
    <row r="71" spans="1:8" s="403" customFormat="1" ht="18.75" hidden="1">
      <c r="A71" s="507"/>
      <c r="B71" s="508"/>
      <c r="C71" s="508"/>
      <c r="D71" s="508"/>
      <c r="E71" s="509"/>
      <c r="F71" s="514"/>
      <c r="G71" s="516"/>
      <c r="H71" s="452">
        <f t="shared" si="4"/>
        <v>0</v>
      </c>
    </row>
    <row r="72" spans="1:8" s="403" customFormat="1" ht="18.75" hidden="1">
      <c r="A72" s="507"/>
      <c r="B72" s="508"/>
      <c r="C72" s="508"/>
      <c r="D72" s="508"/>
      <c r="E72" s="509"/>
      <c r="F72" s="514"/>
      <c r="G72" s="516"/>
      <c r="H72" s="452">
        <f t="shared" si="4"/>
        <v>0</v>
      </c>
    </row>
    <row r="73" spans="1:8" s="403" customFormat="1" ht="18.75" hidden="1">
      <c r="A73" s="507"/>
      <c r="B73" s="508"/>
      <c r="C73" s="508"/>
      <c r="D73" s="508"/>
      <c r="E73" s="509"/>
      <c r="F73" s="510"/>
      <c r="G73" s="516"/>
      <c r="H73" s="452">
        <f t="shared" si="4"/>
        <v>0</v>
      </c>
    </row>
    <row r="74" spans="1:8" s="403" customFormat="1" ht="18.75" hidden="1">
      <c r="A74" s="507"/>
      <c r="B74" s="508"/>
      <c r="C74" s="508"/>
      <c r="D74" s="508"/>
      <c r="E74" s="509"/>
      <c r="F74" s="514"/>
      <c r="G74" s="516"/>
      <c r="H74" s="452">
        <f t="shared" si="4"/>
        <v>0</v>
      </c>
    </row>
    <row r="75" spans="1:8" s="403" customFormat="1" ht="18.75" hidden="1">
      <c r="A75" s="507"/>
      <c r="B75" s="508"/>
      <c r="C75" s="508"/>
      <c r="D75" s="508"/>
      <c r="E75" s="509"/>
      <c r="F75" s="514"/>
      <c r="G75" s="516"/>
      <c r="H75" s="452">
        <f t="shared" si="4"/>
        <v>0</v>
      </c>
    </row>
    <row r="76" spans="1:8" s="403" customFormat="1" ht="18.75" hidden="1">
      <c r="A76" s="507"/>
      <c r="B76" s="508"/>
      <c r="C76" s="508"/>
      <c r="D76" s="508"/>
      <c r="E76" s="509"/>
      <c r="F76" s="514"/>
      <c r="G76" s="516"/>
      <c r="H76" s="452">
        <f t="shared" si="4"/>
        <v>0</v>
      </c>
    </row>
    <row r="77" spans="1:8" s="403" customFormat="1" ht="18.75" hidden="1">
      <c r="A77" s="507"/>
      <c r="B77" s="508"/>
      <c r="C77" s="508"/>
      <c r="D77" s="508"/>
      <c r="E77" s="509"/>
      <c r="F77" s="514"/>
      <c r="G77" s="516"/>
      <c r="H77" s="452">
        <f t="shared" si="4"/>
        <v>0</v>
      </c>
    </row>
    <row r="78" spans="1:8" s="403" customFormat="1" ht="18.75" hidden="1">
      <c r="A78" s="507"/>
      <c r="B78" s="508"/>
      <c r="C78" s="508"/>
      <c r="D78" s="508"/>
      <c r="E78" s="509"/>
      <c r="F78" s="514"/>
      <c r="G78" s="516"/>
      <c r="H78" s="452">
        <f t="shared" si="4"/>
        <v>0</v>
      </c>
    </row>
    <row r="79" spans="1:8" s="403" customFormat="1" ht="18.75" hidden="1">
      <c r="A79" s="507"/>
      <c r="B79" s="508"/>
      <c r="C79" s="508"/>
      <c r="D79" s="508"/>
      <c r="E79" s="509"/>
      <c r="F79" s="514"/>
      <c r="G79" s="516"/>
      <c r="H79" s="452">
        <f t="shared" si="4"/>
        <v>0</v>
      </c>
    </row>
    <row r="80" spans="1:8" s="403" customFormat="1" ht="18.75" hidden="1">
      <c r="A80" s="507"/>
      <c r="B80" s="508"/>
      <c r="C80" s="508"/>
      <c r="D80" s="508"/>
      <c r="E80" s="509"/>
      <c r="F80" s="514"/>
      <c r="G80" s="516"/>
      <c r="H80" s="452">
        <f t="shared" si="4"/>
        <v>0</v>
      </c>
    </row>
    <row r="81" spans="1:8" s="403" customFormat="1" ht="18.75" hidden="1">
      <c r="A81" s="507"/>
      <c r="B81" s="508"/>
      <c r="C81" s="508"/>
      <c r="D81" s="508"/>
      <c r="E81" s="509"/>
      <c r="F81" s="514"/>
      <c r="G81" s="516"/>
      <c r="H81" s="452">
        <f t="shared" si="4"/>
        <v>0</v>
      </c>
    </row>
    <row r="82" spans="1:8" s="403" customFormat="1" ht="18.75" hidden="1">
      <c r="A82" s="507"/>
      <c r="B82" s="508"/>
      <c r="C82" s="508"/>
      <c r="D82" s="508"/>
      <c r="E82" s="509"/>
      <c r="F82" s="514"/>
      <c r="G82" s="516"/>
      <c r="H82" s="452">
        <f t="shared" si="4"/>
        <v>0</v>
      </c>
    </row>
    <row r="83" spans="1:8" s="403" customFormat="1" ht="18.75" hidden="1">
      <c r="A83" s="507"/>
      <c r="B83" s="508"/>
      <c r="C83" s="508"/>
      <c r="D83" s="508"/>
      <c r="E83" s="509"/>
      <c r="F83" s="514"/>
      <c r="G83" s="516"/>
      <c r="H83" s="452">
        <f t="shared" si="4"/>
        <v>0</v>
      </c>
    </row>
    <row r="84" spans="1:8" s="403" customFormat="1" ht="18.75" hidden="1">
      <c r="A84" s="507"/>
      <c r="B84" s="508"/>
      <c r="C84" s="508"/>
      <c r="D84" s="508"/>
      <c r="E84" s="509"/>
      <c r="F84" s="511"/>
      <c r="G84" s="516"/>
      <c r="H84" s="452">
        <f t="shared" si="4"/>
        <v>0</v>
      </c>
    </row>
    <row r="85" spans="1:8" s="403" customFormat="1" ht="18.75" hidden="1">
      <c r="A85" s="507"/>
      <c r="B85" s="508"/>
      <c r="C85" s="508"/>
      <c r="D85" s="508"/>
      <c r="E85" s="509"/>
      <c r="F85" s="511"/>
      <c r="G85" s="516"/>
      <c r="H85" s="452">
        <f t="shared" si="4"/>
        <v>0</v>
      </c>
    </row>
    <row r="86" spans="1:8" s="403" customFormat="1" ht="18.75" hidden="1">
      <c r="A86" s="507"/>
      <c r="B86" s="508"/>
      <c r="C86" s="508"/>
      <c r="D86" s="508"/>
      <c r="E86" s="509"/>
      <c r="F86" s="514"/>
      <c r="G86" s="516"/>
      <c r="H86" s="452">
        <f t="shared" si="4"/>
        <v>0</v>
      </c>
    </row>
    <row r="87" spans="1:8" s="403" customFormat="1" ht="18.75" hidden="1">
      <c r="A87" s="507"/>
      <c r="B87" s="508"/>
      <c r="C87" s="508"/>
      <c r="D87" s="508"/>
      <c r="E87" s="509"/>
      <c r="F87" s="511"/>
      <c r="G87" s="516"/>
      <c r="H87" s="452">
        <f t="shared" si="4"/>
        <v>0</v>
      </c>
    </row>
    <row r="88" spans="1:8" s="403" customFormat="1" ht="18.75" hidden="1">
      <c r="A88" s="507"/>
      <c r="B88" s="508"/>
      <c r="C88" s="508"/>
      <c r="D88" s="508"/>
      <c r="E88" s="509"/>
      <c r="F88" s="511"/>
      <c r="G88" s="516"/>
      <c r="H88" s="452">
        <f t="shared" ref="H88:H95" si="5">F88*G88</f>
        <v>0</v>
      </c>
    </row>
    <row r="89" spans="1:8" s="403" customFormat="1" ht="18.75" hidden="1">
      <c r="A89" s="507"/>
      <c r="B89" s="508"/>
      <c r="C89" s="508"/>
      <c r="D89" s="508"/>
      <c r="E89" s="509"/>
      <c r="F89" s="511"/>
      <c r="G89" s="516"/>
      <c r="H89" s="452">
        <f t="shared" si="5"/>
        <v>0</v>
      </c>
    </row>
    <row r="90" spans="1:8" s="403" customFormat="1" ht="18.75" hidden="1">
      <c r="A90" s="507"/>
      <c r="B90" s="508"/>
      <c r="C90" s="508"/>
      <c r="D90" s="508"/>
      <c r="E90" s="509"/>
      <c r="F90" s="511"/>
      <c r="G90" s="516"/>
      <c r="H90" s="452">
        <f t="shared" si="5"/>
        <v>0</v>
      </c>
    </row>
    <row r="91" spans="1:8" s="403" customFormat="1" ht="18.75" hidden="1">
      <c r="A91" s="507"/>
      <c r="B91" s="508"/>
      <c r="C91" s="508"/>
      <c r="D91" s="508"/>
      <c r="E91" s="515"/>
      <c r="F91" s="514"/>
      <c r="G91" s="516"/>
      <c r="H91" s="452">
        <f t="shared" si="5"/>
        <v>0</v>
      </c>
    </row>
    <row r="92" spans="1:8" s="403" customFormat="1" ht="18.75" hidden="1">
      <c r="A92" s="507"/>
      <c r="B92" s="508"/>
      <c r="C92" s="508"/>
      <c r="D92" s="508"/>
      <c r="E92" s="509"/>
      <c r="F92" s="514"/>
      <c r="G92" s="516"/>
      <c r="H92" s="452">
        <f t="shared" si="5"/>
        <v>0</v>
      </c>
    </row>
    <row r="93" spans="1:8" s="403" customFormat="1" ht="18.75" hidden="1">
      <c r="A93" s="507"/>
      <c r="B93" s="508"/>
      <c r="C93" s="508"/>
      <c r="D93" s="508"/>
      <c r="E93" s="509"/>
      <c r="F93" s="514"/>
      <c r="G93" s="516"/>
      <c r="H93" s="452">
        <f t="shared" si="5"/>
        <v>0</v>
      </c>
    </row>
    <row r="94" spans="1:8" s="403" customFormat="1" ht="18.75" hidden="1">
      <c r="A94" s="507"/>
      <c r="B94" s="508"/>
      <c r="C94" s="508"/>
      <c r="D94" s="508"/>
      <c r="E94" s="509"/>
      <c r="F94" s="514"/>
      <c r="G94" s="516"/>
      <c r="H94" s="452">
        <f t="shared" si="5"/>
        <v>0</v>
      </c>
    </row>
    <row r="95" spans="1:8" s="403" customFormat="1" ht="18.75" hidden="1">
      <c r="A95" s="507"/>
      <c r="B95" s="508"/>
      <c r="C95" s="508"/>
      <c r="D95" s="508"/>
      <c r="E95" s="509"/>
      <c r="F95" s="514"/>
      <c r="G95" s="516"/>
      <c r="H95" s="452">
        <f t="shared" si="5"/>
        <v>0</v>
      </c>
    </row>
    <row r="96" spans="1:8" s="403" customFormat="1" ht="18.75" hidden="1">
      <c r="A96" s="507"/>
      <c r="B96" s="508"/>
      <c r="C96" s="508"/>
      <c r="D96" s="508"/>
      <c r="E96" s="509"/>
      <c r="F96" s="510"/>
      <c r="G96" s="516"/>
      <c r="H96" s="452">
        <f t="shared" si="4"/>
        <v>0</v>
      </c>
    </row>
    <row r="97" spans="1:8" s="403" customFormat="1" ht="18.75" hidden="1">
      <c r="A97" s="507"/>
      <c r="B97" s="508"/>
      <c r="C97" s="508"/>
      <c r="D97" s="508"/>
      <c r="E97" s="509"/>
      <c r="F97" s="510"/>
      <c r="G97" s="516"/>
      <c r="H97" s="452">
        <f t="shared" si="4"/>
        <v>0</v>
      </c>
    </row>
    <row r="98" spans="1:8" s="403" customFormat="1" ht="18.75" hidden="1">
      <c r="A98" s="507"/>
      <c r="B98" s="508"/>
      <c r="C98" s="508"/>
      <c r="D98" s="508"/>
      <c r="E98" s="509"/>
      <c r="F98" s="514"/>
      <c r="G98" s="516"/>
      <c r="H98" s="452">
        <f t="shared" si="4"/>
        <v>0</v>
      </c>
    </row>
    <row r="99" spans="1:8" s="403" customFormat="1" ht="18.75" hidden="1">
      <c r="A99" s="507"/>
      <c r="B99" s="508"/>
      <c r="C99" s="508"/>
      <c r="D99" s="508"/>
      <c r="E99" s="509"/>
      <c r="F99" s="510"/>
      <c r="G99" s="516"/>
      <c r="H99" s="452">
        <f t="shared" si="4"/>
        <v>0</v>
      </c>
    </row>
    <row r="100" spans="1:8" s="403" customFormat="1" ht="18.75" hidden="1">
      <c r="A100" s="507"/>
      <c r="B100" s="508"/>
      <c r="C100" s="508"/>
      <c r="D100" s="508"/>
      <c r="E100" s="509"/>
      <c r="F100" s="514"/>
      <c r="G100" s="516"/>
      <c r="H100" s="452">
        <f t="shared" si="4"/>
        <v>0</v>
      </c>
    </row>
    <row r="101" spans="1:8" s="403" customFormat="1" ht="18.75" hidden="1">
      <c r="A101" s="507"/>
      <c r="B101" s="508"/>
      <c r="C101" s="508"/>
      <c r="D101" s="508"/>
      <c r="E101" s="509"/>
      <c r="F101" s="510"/>
      <c r="G101" s="516"/>
      <c r="H101" s="452">
        <f t="shared" si="4"/>
        <v>0</v>
      </c>
    </row>
    <row r="102" spans="1:8" s="403" customFormat="1" ht="18.75" hidden="1">
      <c r="A102" s="507"/>
      <c r="B102" s="508"/>
      <c r="C102" s="508"/>
      <c r="D102" s="508"/>
      <c r="E102" s="509"/>
      <c r="F102" s="510"/>
      <c r="G102" s="516"/>
      <c r="H102" s="452">
        <f t="shared" si="4"/>
        <v>0</v>
      </c>
    </row>
    <row r="103" spans="1:8" s="403" customFormat="1" ht="18.75" hidden="1">
      <c r="A103" s="507"/>
      <c r="B103" s="508"/>
      <c r="C103" s="508"/>
      <c r="D103" s="508"/>
      <c r="E103" s="509"/>
      <c r="F103" s="510"/>
      <c r="G103" s="516"/>
      <c r="H103" s="452">
        <f t="shared" si="4"/>
        <v>0</v>
      </c>
    </row>
    <row r="104" spans="1:8" s="403" customFormat="1" ht="18.75" hidden="1">
      <c r="A104" s="507"/>
      <c r="B104" s="508"/>
      <c r="C104" s="508"/>
      <c r="D104" s="508"/>
      <c r="E104" s="509"/>
      <c r="F104" s="510"/>
      <c r="G104" s="516"/>
      <c r="H104" s="452">
        <f t="shared" si="4"/>
        <v>0</v>
      </c>
    </row>
    <row r="105" spans="1:8" s="403" customFormat="1" ht="18.75" hidden="1">
      <c r="A105" s="507"/>
      <c r="B105" s="508"/>
      <c r="C105" s="508"/>
      <c r="D105" s="508"/>
      <c r="E105" s="509"/>
      <c r="F105" s="514"/>
      <c r="G105" s="516"/>
      <c r="H105" s="452">
        <f t="shared" si="4"/>
        <v>0</v>
      </c>
    </row>
    <row r="106" spans="1:8" s="403" customFormat="1" ht="18.75" hidden="1">
      <c r="A106" s="507"/>
      <c r="B106" s="508"/>
      <c r="C106" s="508"/>
      <c r="D106" s="508"/>
      <c r="E106" s="509"/>
      <c r="F106" s="510"/>
      <c r="G106" s="516"/>
      <c r="H106" s="452">
        <f t="shared" si="4"/>
        <v>0</v>
      </c>
    </row>
    <row r="107" spans="1:8" s="403" customFormat="1" ht="18.75" hidden="1">
      <c r="A107" s="507"/>
      <c r="B107" s="508"/>
      <c r="C107" s="508"/>
      <c r="D107" s="508"/>
      <c r="E107" s="509"/>
      <c r="F107" s="514"/>
      <c r="G107" s="516"/>
      <c r="H107" s="452">
        <f t="shared" si="4"/>
        <v>0</v>
      </c>
    </row>
    <row r="108" spans="1:8" s="403" customFormat="1" ht="18.75" hidden="1">
      <c r="A108" s="507"/>
      <c r="B108" s="508"/>
      <c r="C108" s="508"/>
      <c r="D108" s="508"/>
      <c r="E108" s="509"/>
      <c r="F108" s="510"/>
      <c r="G108" s="516"/>
      <c r="H108" s="452">
        <f t="shared" si="4"/>
        <v>0</v>
      </c>
    </row>
    <row r="109" spans="1:8" s="403" customFormat="1" ht="18.75" hidden="1">
      <c r="A109" s="507"/>
      <c r="B109" s="508"/>
      <c r="C109" s="508"/>
      <c r="D109" s="508"/>
      <c r="E109" s="509"/>
      <c r="F109" s="514"/>
      <c r="G109" s="516"/>
      <c r="H109" s="452">
        <f t="shared" si="4"/>
        <v>0</v>
      </c>
    </row>
    <row r="110" spans="1:8" s="403" customFormat="1" ht="18.75" hidden="1">
      <c r="A110" s="507"/>
      <c r="B110" s="508"/>
      <c r="C110" s="508"/>
      <c r="D110" s="508"/>
      <c r="E110" s="509"/>
      <c r="F110" s="510"/>
      <c r="G110" s="454"/>
      <c r="H110" s="452">
        <f t="shared" si="4"/>
        <v>0</v>
      </c>
    </row>
    <row r="111" spans="1:8" s="403" customFormat="1" ht="18.75" hidden="1">
      <c r="A111" s="421"/>
      <c r="B111" s="506"/>
      <c r="C111" s="506"/>
      <c r="D111" s="506"/>
      <c r="E111" s="410"/>
      <c r="F111" s="411"/>
      <c r="G111" s="454"/>
      <c r="H111" s="452">
        <f t="shared" si="4"/>
        <v>0</v>
      </c>
    </row>
    <row r="112" spans="1:8" s="403" customFormat="1" ht="18.75" hidden="1">
      <c r="A112" s="421"/>
      <c r="B112" s="506"/>
      <c r="C112" s="506"/>
      <c r="D112" s="506"/>
      <c r="E112" s="410"/>
      <c r="F112" s="411"/>
      <c r="G112" s="454"/>
      <c r="H112" s="452">
        <f t="shared" si="4"/>
        <v>0</v>
      </c>
    </row>
    <row r="113" spans="1:11" s="403" customFormat="1" ht="18.75" hidden="1">
      <c r="A113" s="421"/>
      <c r="B113" s="506"/>
      <c r="C113" s="506"/>
      <c r="D113" s="506"/>
      <c r="E113" s="410"/>
      <c r="F113" s="411"/>
      <c r="G113" s="454"/>
      <c r="H113" s="452">
        <f t="shared" si="4"/>
        <v>0</v>
      </c>
    </row>
    <row r="114" spans="1:11" s="403" customFormat="1" ht="18.75" hidden="1">
      <c r="A114" s="421"/>
      <c r="B114" s="506"/>
      <c r="C114" s="506"/>
      <c r="D114" s="506"/>
      <c r="E114" s="410"/>
      <c r="F114" s="411"/>
      <c r="G114" s="454"/>
      <c r="H114" s="452">
        <f t="shared" ref="H114:H122" si="6">F114*G114</f>
        <v>0</v>
      </c>
    </row>
    <row r="115" spans="1:11" s="403" customFormat="1" ht="18.75" hidden="1">
      <c r="A115" s="421"/>
      <c r="B115" s="506"/>
      <c r="C115" s="506"/>
      <c r="D115" s="506"/>
      <c r="E115" s="410"/>
      <c r="F115" s="411"/>
      <c r="G115" s="454"/>
      <c r="H115" s="452">
        <f t="shared" si="6"/>
        <v>0</v>
      </c>
    </row>
    <row r="116" spans="1:11" s="403" customFormat="1" ht="18.75" hidden="1">
      <c r="A116" s="421"/>
      <c r="B116" s="506"/>
      <c r="C116" s="506"/>
      <c r="D116" s="506"/>
      <c r="E116" s="410"/>
      <c r="F116" s="411"/>
      <c r="G116" s="454"/>
      <c r="H116" s="452">
        <f t="shared" si="6"/>
        <v>0</v>
      </c>
    </row>
    <row r="117" spans="1:11" s="403" customFormat="1" ht="18.75" hidden="1">
      <c r="A117" s="421"/>
      <c r="B117" s="506"/>
      <c r="C117" s="506"/>
      <c r="D117" s="506"/>
      <c r="E117" s="410"/>
      <c r="F117" s="411"/>
      <c r="G117" s="454"/>
      <c r="H117" s="452">
        <f t="shared" si="6"/>
        <v>0</v>
      </c>
    </row>
    <row r="118" spans="1:11" s="403" customFormat="1" ht="18.75" hidden="1">
      <c r="A118" s="421"/>
      <c r="B118" s="506"/>
      <c r="C118" s="506"/>
      <c r="D118" s="506"/>
      <c r="E118" s="410"/>
      <c r="F118" s="411"/>
      <c r="G118" s="454"/>
      <c r="H118" s="452">
        <f t="shared" si="6"/>
        <v>0</v>
      </c>
    </row>
    <row r="119" spans="1:11" s="403" customFormat="1" ht="18.75" hidden="1">
      <c r="A119" s="421"/>
      <c r="B119" s="506"/>
      <c r="C119" s="506"/>
      <c r="D119" s="506"/>
      <c r="E119" s="410"/>
      <c r="F119" s="411"/>
      <c r="G119" s="454"/>
      <c r="H119" s="452">
        <f t="shared" si="6"/>
        <v>0</v>
      </c>
    </row>
    <row r="120" spans="1:11" s="403" customFormat="1" ht="18.75" hidden="1">
      <c r="A120" s="421"/>
      <c r="B120" s="506"/>
      <c r="C120" s="506"/>
      <c r="D120" s="506"/>
      <c r="E120" s="410"/>
      <c r="F120" s="411"/>
      <c r="G120" s="454"/>
      <c r="H120" s="452">
        <f t="shared" si="6"/>
        <v>0</v>
      </c>
    </row>
    <row r="121" spans="1:11" s="403" customFormat="1" ht="18.75" hidden="1">
      <c r="A121" s="412"/>
      <c r="B121" s="506"/>
      <c r="C121" s="506"/>
      <c r="D121" s="506"/>
      <c r="E121" s="426"/>
      <c r="F121" s="427"/>
      <c r="G121" s="454"/>
      <c r="H121" s="452">
        <f t="shared" si="6"/>
        <v>0</v>
      </c>
    </row>
    <row r="122" spans="1:11" s="403" customFormat="1" ht="28.5" hidden="1" customHeight="1">
      <c r="A122" s="412"/>
      <c r="B122" s="429"/>
      <c r="C122" s="429"/>
      <c r="D122" s="429"/>
      <c r="E122" s="426"/>
      <c r="F122" s="427"/>
      <c r="G122" s="454"/>
      <c r="H122" s="452">
        <f t="shared" si="6"/>
        <v>0</v>
      </c>
    </row>
    <row r="123" spans="1:11" s="371" customFormat="1" ht="60.75">
      <c r="A123" s="391"/>
      <c r="B123" s="423" t="s">
        <v>323</v>
      </c>
      <c r="C123" s="423"/>
      <c r="D123" s="423"/>
      <c r="E123" s="391"/>
      <c r="F123" s="222"/>
      <c r="G123" s="394"/>
      <c r="H123" s="422">
        <f>SUM(H17:H122)</f>
        <v>0</v>
      </c>
      <c r="I123" s="371">
        <f>0.18</f>
        <v>0.18</v>
      </c>
      <c r="J123" s="371" t="e">
        <f>#REF!*I123</f>
        <v>#REF!</v>
      </c>
      <c r="K123" s="371" t="e">
        <f>534250+J123</f>
        <v>#REF!</v>
      </c>
    </row>
    <row r="124" spans="1:11" ht="29.25" customHeight="1">
      <c r="A124" s="378"/>
      <c r="B124" s="420"/>
      <c r="C124" s="420"/>
      <c r="D124" s="420"/>
      <c r="E124" s="406"/>
      <c r="F124" s="222"/>
      <c r="G124" s="393"/>
      <c r="H124" s="437"/>
    </row>
    <row r="125" spans="1:11">
      <c r="A125" s="383"/>
      <c r="B125" s="379"/>
      <c r="C125" s="379"/>
      <c r="D125" s="379"/>
      <c r="E125" s="378"/>
      <c r="F125" s="395"/>
    </row>
    <row r="126" spans="1:11">
      <c r="A126" s="381"/>
      <c r="B126" s="380"/>
      <c r="C126" s="380"/>
      <c r="D126" s="380"/>
      <c r="E126" s="381"/>
      <c r="F126" s="381"/>
    </row>
    <row r="127" spans="1:11">
      <c r="A127" s="340" t="s">
        <v>78</v>
      </c>
      <c r="B127" s="288">
        <f>'Names of Bidder'!D23</f>
        <v>0</v>
      </c>
      <c r="C127" s="288"/>
      <c r="D127" s="288"/>
      <c r="E127" s="308" t="str">
        <f>IF('  Sch-1'!C479=0,"", '  Sch-1'!C479)</f>
        <v/>
      </c>
      <c r="F127" s="348"/>
      <c r="G127" s="345"/>
      <c r="H127" s="346" t="s">
        <v>80</v>
      </c>
      <c r="I127" s="346">
        <f>'Names of Bidder'!D18</f>
        <v>0</v>
      </c>
    </row>
    <row r="128" spans="1:11">
      <c r="A128" s="340" t="s">
        <v>79</v>
      </c>
      <c r="B128" s="288">
        <f>'Names of Bidder'!D24</f>
        <v>0</v>
      </c>
      <c r="C128" s="288"/>
      <c r="D128" s="288"/>
      <c r="E128" s="308" t="str">
        <f>IF('  Sch-1'!C480=0,"", '  Sch-1'!C480)</f>
        <v/>
      </c>
      <c r="F128" s="348"/>
      <c r="G128" s="345"/>
      <c r="H128" s="346" t="s">
        <v>81</v>
      </c>
      <c r="I128" s="346">
        <f>'Names of Bidder'!D19</f>
        <v>0</v>
      </c>
    </row>
    <row r="129" spans="1:6">
      <c r="A129" s="381"/>
      <c r="B129" s="380"/>
      <c r="C129" s="380"/>
      <c r="D129" s="380"/>
      <c r="E129" s="381"/>
      <c r="F129" s="396"/>
    </row>
    <row r="130" spans="1:6">
      <c r="A130" s="381"/>
      <c r="B130" s="380"/>
      <c r="C130" s="380"/>
      <c r="D130" s="380"/>
      <c r="E130" s="381"/>
      <c r="F130" s="381"/>
    </row>
    <row r="131" spans="1:6">
      <c r="A131" s="608"/>
      <c r="B131" s="380"/>
      <c r="C131" s="380"/>
      <c r="D131" s="380"/>
      <c r="E131" s="608"/>
      <c r="F131" s="609"/>
    </row>
    <row r="132" spans="1:6">
      <c r="A132" s="608"/>
      <c r="B132" s="380"/>
      <c r="C132" s="380"/>
      <c r="D132" s="380"/>
      <c r="E132" s="608"/>
      <c r="F132" s="608"/>
    </row>
    <row r="133" spans="1:6">
      <c r="A133" s="378"/>
      <c r="B133" s="382"/>
      <c r="C133" s="382"/>
      <c r="D133" s="382"/>
      <c r="E133" s="397"/>
      <c r="F133" s="398"/>
    </row>
    <row r="134" spans="1:6">
      <c r="A134" s="610"/>
      <c r="B134" s="379"/>
      <c r="C134" s="379"/>
      <c r="D134" s="379"/>
      <c r="E134" s="397"/>
      <c r="F134" s="398"/>
    </row>
    <row r="135" spans="1:6">
      <c r="A135" s="610"/>
      <c r="B135" s="384"/>
      <c r="C135" s="384"/>
      <c r="D135" s="384"/>
      <c r="E135" s="397"/>
      <c r="F135" s="398"/>
    </row>
    <row r="136" spans="1:6">
      <c r="A136" s="383"/>
      <c r="B136" s="384"/>
      <c r="C136" s="384"/>
      <c r="D136" s="384"/>
      <c r="E136" s="397"/>
      <c r="F136" s="398"/>
    </row>
    <row r="137" spans="1:6">
      <c r="A137" s="381"/>
      <c r="B137" s="384"/>
      <c r="C137" s="384"/>
      <c r="D137" s="384"/>
      <c r="E137" s="397"/>
      <c r="F137" s="396"/>
    </row>
    <row r="138" spans="1:6">
      <c r="A138" s="381"/>
      <c r="B138" s="384"/>
      <c r="C138" s="384"/>
      <c r="D138" s="384"/>
      <c r="E138" s="397"/>
      <c r="F138" s="398"/>
    </row>
    <row r="139" spans="1:6">
      <c r="A139" s="381"/>
      <c r="B139" s="384"/>
      <c r="C139" s="384"/>
      <c r="D139" s="384"/>
      <c r="E139" s="397"/>
      <c r="F139" s="396"/>
    </row>
    <row r="140" spans="1:6">
      <c r="A140" s="381"/>
      <c r="B140" s="384"/>
      <c r="C140" s="384"/>
      <c r="D140" s="384"/>
      <c r="E140" s="397"/>
      <c r="F140" s="396"/>
    </row>
    <row r="141" spans="1:6">
      <c r="A141" s="381"/>
      <c r="B141" s="384"/>
      <c r="C141" s="384"/>
      <c r="D141" s="384"/>
      <c r="E141" s="381"/>
      <c r="F141" s="396"/>
    </row>
    <row r="142" spans="1:6">
      <c r="A142" s="381"/>
      <c r="B142" s="384"/>
      <c r="C142" s="384"/>
      <c r="D142" s="384"/>
      <c r="E142" s="397"/>
      <c r="F142" s="398"/>
    </row>
    <row r="143" spans="1:6">
      <c r="A143" s="381"/>
      <c r="B143" s="399"/>
      <c r="C143" s="399"/>
      <c r="D143" s="399"/>
      <c r="E143" s="381"/>
      <c r="F143" s="395"/>
    </row>
    <row r="144" spans="1:6">
      <c r="A144" s="378"/>
      <c r="B144" s="385"/>
      <c r="C144" s="385"/>
      <c r="D144" s="385"/>
      <c r="E144" s="397"/>
      <c r="F144" s="398"/>
    </row>
    <row r="145" spans="1:6">
      <c r="A145" s="381"/>
      <c r="B145" s="384"/>
      <c r="C145" s="384"/>
      <c r="D145" s="384"/>
      <c r="E145" s="381"/>
      <c r="F145" s="395"/>
    </row>
    <row r="146" spans="1:6">
      <c r="A146" s="378"/>
      <c r="B146" s="386"/>
      <c r="C146" s="386"/>
      <c r="D146" s="386"/>
      <c r="E146" s="397"/>
      <c r="F146" s="398"/>
    </row>
    <row r="147" spans="1:6">
      <c r="A147" s="378"/>
      <c r="B147" s="384"/>
      <c r="C147" s="384"/>
      <c r="D147" s="384"/>
      <c r="E147" s="381"/>
      <c r="F147" s="395"/>
    </row>
    <row r="148" spans="1:6">
      <c r="A148" s="378"/>
      <c r="B148" s="384"/>
      <c r="C148" s="384"/>
      <c r="D148" s="384"/>
      <c r="E148" s="381"/>
      <c r="F148" s="395"/>
    </row>
    <row r="149" spans="1:6">
      <c r="A149" s="378"/>
      <c r="B149" s="384"/>
      <c r="C149" s="384"/>
      <c r="D149" s="384"/>
      <c r="E149" s="381"/>
      <c r="F149" s="395"/>
    </row>
    <row r="150" spans="1:6">
      <c r="A150" s="387"/>
      <c r="B150" s="384"/>
      <c r="C150" s="384"/>
      <c r="D150" s="384"/>
      <c r="E150" s="400"/>
      <c r="F150" s="398"/>
    </row>
    <row r="151" spans="1:6">
      <c r="A151" s="381"/>
      <c r="B151" s="384"/>
      <c r="C151" s="384"/>
      <c r="D151" s="384"/>
      <c r="E151" s="381"/>
      <c r="F151" s="395"/>
    </row>
    <row r="152" spans="1:6">
      <c r="A152" s="387"/>
      <c r="B152" s="386"/>
      <c r="C152" s="386"/>
      <c r="D152" s="386"/>
      <c r="E152" s="400"/>
      <c r="F152" s="398"/>
    </row>
    <row r="153" spans="1:6">
      <c r="A153" s="381"/>
      <c r="B153" s="384"/>
      <c r="C153" s="384"/>
      <c r="D153" s="384"/>
      <c r="E153" s="381"/>
      <c r="F153" s="396"/>
    </row>
    <row r="154" spans="1:6">
      <c r="A154" s="381"/>
      <c r="B154" s="384"/>
      <c r="C154" s="384"/>
      <c r="D154" s="384"/>
      <c r="E154" s="381"/>
      <c r="F154" s="396"/>
    </row>
    <row r="155" spans="1:6">
      <c r="A155" s="381"/>
      <c r="B155" s="384"/>
      <c r="C155" s="384"/>
      <c r="D155" s="384"/>
      <c r="E155" s="381"/>
      <c r="F155" s="396"/>
    </row>
    <row r="156" spans="1:6">
      <c r="A156" s="381"/>
      <c r="B156" s="384"/>
      <c r="C156" s="384"/>
      <c r="D156" s="384"/>
      <c r="E156" s="381"/>
      <c r="F156" s="396"/>
    </row>
    <row r="157" spans="1:6">
      <c r="A157" s="388"/>
      <c r="B157" s="389"/>
      <c r="C157" s="389"/>
      <c r="D157" s="389"/>
      <c r="E157" s="388"/>
      <c r="F157" s="381"/>
    </row>
    <row r="158" spans="1:6">
      <c r="A158" s="388"/>
      <c r="B158" s="389"/>
      <c r="C158" s="389"/>
      <c r="D158" s="389"/>
      <c r="E158" s="388"/>
      <c r="F158" s="381"/>
    </row>
    <row r="159" spans="1:6">
      <c r="A159" s="388"/>
      <c r="B159" s="390"/>
      <c r="C159" s="390"/>
      <c r="D159" s="390"/>
      <c r="E159" s="381"/>
      <c r="F159" s="396"/>
    </row>
    <row r="160" spans="1:6">
      <c r="A160" s="388"/>
      <c r="B160" s="390"/>
      <c r="C160" s="390"/>
      <c r="D160" s="390"/>
      <c r="E160" s="388"/>
      <c r="F160" s="381"/>
    </row>
    <row r="161" spans="1:6">
      <c r="A161" s="388"/>
      <c r="B161" s="390"/>
      <c r="C161" s="390"/>
      <c r="D161" s="390"/>
      <c r="E161" s="388"/>
      <c r="F161" s="396"/>
    </row>
    <row r="162" spans="1:6">
      <c r="A162" s="388"/>
      <c r="B162" s="390"/>
      <c r="C162" s="390"/>
      <c r="D162" s="390"/>
      <c r="E162" s="388"/>
      <c r="F162" s="381"/>
    </row>
    <row r="163" spans="1:6">
      <c r="A163" s="607"/>
      <c r="B163" s="389"/>
      <c r="C163" s="389"/>
      <c r="D163" s="389"/>
      <c r="E163" s="607"/>
      <c r="F163" s="608"/>
    </row>
    <row r="164" spans="1:6">
      <c r="A164" s="607"/>
      <c r="B164" s="390"/>
      <c r="C164" s="390"/>
      <c r="D164" s="390"/>
      <c r="E164" s="607"/>
      <c r="F164" s="608"/>
    </row>
    <row r="165" spans="1:6">
      <c r="A165" s="388"/>
      <c r="B165" s="390"/>
      <c r="C165" s="390"/>
      <c r="D165" s="390"/>
      <c r="E165" s="388"/>
      <c r="F165" s="381"/>
    </row>
    <row r="166" spans="1:6">
      <c r="A166" s="388"/>
      <c r="B166" s="390"/>
      <c r="C166" s="390"/>
      <c r="D166" s="390"/>
      <c r="E166" s="388"/>
      <c r="F166" s="396"/>
    </row>
    <row r="167" spans="1:6">
      <c r="A167" s="388"/>
      <c r="B167" s="390"/>
      <c r="C167" s="390"/>
      <c r="D167" s="390"/>
      <c r="E167" s="388"/>
      <c r="F167" s="381"/>
    </row>
    <row r="168" spans="1:6">
      <c r="A168" s="388"/>
      <c r="B168" s="390"/>
      <c r="C168" s="390"/>
      <c r="D168" s="390"/>
      <c r="E168" s="388"/>
      <c r="F168" s="396"/>
    </row>
    <row r="169" spans="1:6">
      <c r="A169" s="388"/>
      <c r="B169" s="390"/>
      <c r="C169" s="390"/>
      <c r="D169" s="390"/>
      <c r="E169" s="388"/>
      <c r="F169" s="381"/>
    </row>
    <row r="170" spans="1:6">
      <c r="A170" s="388"/>
      <c r="B170" s="390"/>
      <c r="C170" s="390"/>
      <c r="D170" s="390"/>
      <c r="E170" s="388"/>
      <c r="F170" s="396"/>
    </row>
  </sheetData>
  <sheetProtection algorithmName="SHA-512" hashValue="hbjRAlalyS06JdWsX0ATP7JzYo6ih2upYzbt/fKHDoCYqohA05znAu+1BvMk+wmxrneiH0UVs9KY9a7it5Lljg==" saltValue="lIE43hOU4vwSRQuo6fI9sQ==" spinCount="100000" sheet="1" formatColumns="0" formatRows="0" selectLockedCells="1"/>
  <customSheetViews>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63:A164"/>
    <mergeCell ref="E163:E164"/>
    <mergeCell ref="F163:F164"/>
    <mergeCell ref="A131:A132"/>
    <mergeCell ref="E131:E132"/>
    <mergeCell ref="F131:F132"/>
    <mergeCell ref="A134:A13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tabSelected="1"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 xml:space="preserve">Specification No.:WR-I/C&amp;M/VRL/NIT-352/I-4076-2025/RFX- 5002004313    </v>
      </c>
      <c r="B1" s="45"/>
      <c r="C1" s="4"/>
      <c r="D1" s="5" t="s">
        <v>86</v>
      </c>
    </row>
    <row r="2" spans="1:9" ht="18" customHeight="1">
      <c r="A2" s="2"/>
      <c r="B2" s="6"/>
      <c r="C2" s="1"/>
      <c r="D2" s="1"/>
    </row>
    <row r="3" spans="1:9" ht="47.25" customHeight="1">
      <c r="A3" s="612" t="str">
        <f>Cover!$B$2</f>
        <v>"PROTECTION OF 800KV HVDC CHAMPA-KURUKSHETRA LINE LOC.NO.297 THROUGH RCC REVETMENT WALL, BACKFILLING, WIRE GABION WALL AND DIVERSION OF WATER FLOW."</v>
      </c>
      <c r="B3" s="612"/>
      <c r="C3" s="612"/>
      <c r="D3" s="612"/>
      <c r="E3" s="37"/>
      <c r="F3" s="37"/>
    </row>
    <row r="4" spans="1:9" ht="21.95" customHeight="1">
      <c r="A4" s="613" t="s">
        <v>68</v>
      </c>
      <c r="B4" s="613"/>
      <c r="C4" s="613"/>
      <c r="D4" s="613"/>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11" t="str">
        <f>IF('  Sch-1'!C8=0, "", '  Sch-1'!C8)</f>
        <v/>
      </c>
      <c r="C8" s="611"/>
      <c r="D8" s="212" t="s">
        <v>77</v>
      </c>
      <c r="E8" s="49"/>
      <c r="F8" s="27"/>
    </row>
    <row r="9" spans="1:9">
      <c r="A9" s="34" t="s">
        <v>83</v>
      </c>
      <c r="B9" s="611" t="str">
        <f>IF('  Sch-1'!C9=0, "", '  Sch-1'!C9)</f>
        <v/>
      </c>
      <c r="C9" s="611"/>
      <c r="D9" s="212" t="s">
        <v>111</v>
      </c>
      <c r="E9" s="49"/>
      <c r="F9" s="27"/>
    </row>
    <row r="10" spans="1:9">
      <c r="A10" s="35"/>
      <c r="B10" s="611" t="str">
        <f>IF('  Sch-1'!C10=0, "", '  Sch-1'!C10)</f>
        <v/>
      </c>
      <c r="C10" s="611"/>
      <c r="D10" s="212" t="s">
        <v>112</v>
      </c>
      <c r="E10" s="49"/>
      <c r="F10" s="27"/>
    </row>
    <row r="11" spans="1:9">
      <c r="A11" s="35"/>
      <c r="B11" s="611" t="str">
        <f>IF('  Sch-1'!C11=0, "", '  Sch-1'!C11)</f>
        <v/>
      </c>
      <c r="C11" s="611"/>
      <c r="D11" s="212" t="s">
        <v>113</v>
      </c>
      <c r="E11" s="49"/>
      <c r="F11" s="27"/>
      <c r="I11" s="253"/>
    </row>
    <row r="12" spans="1:9" ht="18" customHeight="1">
      <c r="A12" s="38"/>
      <c r="B12" s="38"/>
      <c r="C12" s="38"/>
      <c r="D12" s="47"/>
    </row>
    <row r="13" spans="1:9" ht="21.95" customHeight="1">
      <c r="A13" s="223" t="s">
        <v>66</v>
      </c>
      <c r="B13" s="614" t="s">
        <v>65</v>
      </c>
      <c r="C13" s="614"/>
      <c r="D13" s="224"/>
    </row>
    <row r="14" spans="1:9" ht="39" customHeight="1">
      <c r="A14" s="225"/>
      <c r="B14" s="615"/>
      <c r="C14" s="615"/>
      <c r="D14" s="226"/>
    </row>
    <row r="15" spans="1:9" ht="21.95" customHeight="1">
      <c r="A15" s="225" t="s">
        <v>312</v>
      </c>
      <c r="B15" s="617" t="s">
        <v>328</v>
      </c>
      <c r="C15" s="618"/>
      <c r="D15" s="226">
        <f>'  Sch-1'!G317</f>
        <v>0</v>
      </c>
    </row>
    <row r="16" spans="1:9" ht="69" customHeight="1">
      <c r="A16" s="225" t="s">
        <v>313</v>
      </c>
      <c r="B16" s="617" t="s">
        <v>329</v>
      </c>
      <c r="C16" s="618"/>
      <c r="D16" s="226">
        <f>'  Sch-2'!G78</f>
        <v>0</v>
      </c>
    </row>
    <row r="17" spans="1:6" ht="0.6" customHeight="1">
      <c r="A17" s="225"/>
      <c r="B17" s="615"/>
      <c r="C17" s="615"/>
      <c r="D17" s="226"/>
    </row>
    <row r="18" spans="1:6" ht="31.5" customHeight="1">
      <c r="A18" s="220">
        <v>3</v>
      </c>
      <c r="B18" s="617" t="s">
        <v>335</v>
      </c>
      <c r="C18" s="618"/>
      <c r="D18" s="405">
        <f>'Sch-3'!H123</f>
        <v>0</v>
      </c>
    </row>
    <row r="19" spans="1:6" ht="36.75" customHeight="1">
      <c r="A19" s="220"/>
      <c r="B19" s="616" t="s">
        <v>330</v>
      </c>
      <c r="C19" s="616"/>
      <c r="D19" s="226">
        <f>SUM(D15:D18)</f>
        <v>0</v>
      </c>
    </row>
    <row r="20" spans="1:6" ht="30" customHeight="1">
      <c r="A20" s="51"/>
      <c r="B20" s="52"/>
      <c r="C20" s="52"/>
      <c r="D20" s="53"/>
    </row>
    <row r="21" spans="1:6" ht="30" customHeight="1">
      <c r="A21" s="28" t="s">
        <v>78</v>
      </c>
      <c r="B21" s="85" t="str">
        <f>IF('  Sch-1'!C318=0,"", '  Sch-1'!C318)</f>
        <v/>
      </c>
      <c r="C21" s="29"/>
      <c r="D21" s="208"/>
      <c r="F21" s="30"/>
    </row>
    <row r="22" spans="1:6" ht="30" customHeight="1">
      <c r="A22" s="28" t="s">
        <v>79</v>
      </c>
      <c r="B22" s="85" t="str">
        <f>IF('  Sch-1'!C319=0,"", '  Sch-1'!C319)</f>
        <v/>
      </c>
      <c r="C22" s="29" t="s">
        <v>80</v>
      </c>
      <c r="D22" s="68" t="str">
        <f>IF('  Sch-1'!G318=0,"",'  Sch-1'!G318)</f>
        <v/>
      </c>
      <c r="F22" s="2"/>
    </row>
    <row r="23" spans="1:6" ht="30" customHeight="1">
      <c r="A23" s="3"/>
      <c r="B23" s="207"/>
      <c r="C23" s="29" t="s">
        <v>81</v>
      </c>
      <c r="D23" s="68" t="str">
        <f>IF('  Sch-1'!G319=0,"",'  Sch-1'!G319)</f>
        <v/>
      </c>
      <c r="F23" s="2"/>
    </row>
    <row r="24" spans="1:6" ht="30" customHeight="1">
      <c r="A24" s="3"/>
      <c r="B24" s="6"/>
      <c r="C24" s="29"/>
      <c r="D24" s="3"/>
      <c r="F24" s="30"/>
    </row>
  </sheetData>
  <sheetProtection algorithmName="SHA-512" hashValue="63/rdWVWujUa3ej4apQnIofL0zLRjF/MyH6AvR63RnXPmp1wbf/g+u0KPwqKJeoERax8JmqVW/dlgPbmUlmorw==" saltValue="OIK1dRjDzSHu34MraDfcdA==" spinCount="100000" sheet="1" formatColumns="0" formatRows="0" selectLockedCells="1"/>
  <customSheetViews>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19:C19"/>
    <mergeCell ref="B18:C18"/>
    <mergeCell ref="B16:C16"/>
    <mergeCell ref="B10:C10"/>
    <mergeCell ref="B9:C9"/>
    <mergeCell ref="B17:C17"/>
    <mergeCell ref="B11:C11"/>
    <mergeCell ref="B15:C15"/>
    <mergeCell ref="B8:C8"/>
    <mergeCell ref="A3:D3"/>
    <mergeCell ref="A4:D4"/>
    <mergeCell ref="B13:C13"/>
    <mergeCell ref="B14:C14"/>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 xml:space="preserve">Specification No.:WR-I/C&amp;M/VRL/NIT-352/I-4076-2025/RFX- 5002004313    </v>
      </c>
      <c r="B1" s="45"/>
      <c r="C1" s="4"/>
      <c r="D1" s="5" t="s">
        <v>107</v>
      </c>
    </row>
    <row r="2" spans="1:7" ht="18" customHeight="1">
      <c r="A2" s="2"/>
      <c r="B2" s="6"/>
      <c r="C2" s="1"/>
      <c r="D2" s="1"/>
    </row>
    <row r="3" spans="1:7" ht="47.25" customHeight="1">
      <c r="A3" s="612" t="str">
        <f>Cover!$B$2</f>
        <v>"PROTECTION OF 800KV HVDC CHAMPA-KURUKSHETRA LINE LOC.NO.297 THROUGH RCC REVETMENT WALL, BACKFILLING, WIRE GABION WALL AND DIVERSION OF WATER FLOW."</v>
      </c>
      <c r="B3" s="612"/>
      <c r="C3" s="612"/>
      <c r="D3" s="612"/>
      <c r="E3" s="37"/>
      <c r="F3" s="37"/>
    </row>
    <row r="4" spans="1:7" ht="21.95" customHeight="1">
      <c r="A4" s="613" t="s">
        <v>231</v>
      </c>
      <c r="B4" s="613"/>
      <c r="C4" s="613"/>
      <c r="D4" s="613"/>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11" t="str">
        <f>IF('  Sch-1'!C8=0, "", '  Sch-1'!C8)</f>
        <v/>
      </c>
      <c r="C8" s="611"/>
      <c r="D8" s="212" t="s">
        <v>77</v>
      </c>
      <c r="E8" s="49"/>
      <c r="F8" s="27"/>
    </row>
    <row r="9" spans="1:7">
      <c r="A9" s="34" t="s">
        <v>83</v>
      </c>
      <c r="B9" s="611" t="str">
        <f>IF('  Sch-1'!C9=0, "", '  Sch-1'!C9)</f>
        <v/>
      </c>
      <c r="C9" s="611"/>
      <c r="D9" s="212" t="s">
        <v>111</v>
      </c>
      <c r="E9" s="49"/>
      <c r="F9" s="27"/>
    </row>
    <row r="10" spans="1:7">
      <c r="A10" s="35"/>
      <c r="B10" s="611" t="str">
        <f>IF('  Sch-1'!C10=0, "", '  Sch-1'!C10)</f>
        <v/>
      </c>
      <c r="C10" s="611"/>
      <c r="D10" s="212" t="s">
        <v>112</v>
      </c>
      <c r="E10" s="49"/>
      <c r="F10" s="27"/>
    </row>
    <row r="11" spans="1:7">
      <c r="A11" s="35"/>
      <c r="B11" s="611" t="str">
        <f>IF('  Sch-1'!C11=0, "", '  Sch-1'!C11)</f>
        <v/>
      </c>
      <c r="C11" s="611"/>
      <c r="D11" s="212" t="s">
        <v>113</v>
      </c>
      <c r="E11" s="49"/>
      <c r="F11" s="27"/>
    </row>
    <row r="12" spans="1:7" ht="18" customHeight="1">
      <c r="A12" s="38"/>
      <c r="B12" s="38"/>
      <c r="C12" s="38"/>
      <c r="D12" s="47"/>
    </row>
    <row r="13" spans="1:7" ht="21.95" customHeight="1">
      <c r="A13" s="39" t="s">
        <v>66</v>
      </c>
      <c r="B13" s="621" t="s">
        <v>65</v>
      </c>
      <c r="C13" s="622"/>
      <c r="D13" s="40" t="s">
        <v>67</v>
      </c>
      <c r="F13" s="31" t="s">
        <v>58</v>
      </c>
      <c r="G13" s="253">
        <f>Discount!L20</f>
        <v>0</v>
      </c>
    </row>
    <row r="14" spans="1:7" ht="14.45" customHeight="1">
      <c r="A14" s="228"/>
      <c r="B14" s="615"/>
      <c r="C14" s="615"/>
      <c r="D14" s="50"/>
      <c r="G14" s="324"/>
    </row>
    <row r="15" spans="1:7" ht="33" customHeight="1">
      <c r="A15" s="261">
        <v>1</v>
      </c>
      <c r="B15" s="617" t="s">
        <v>321</v>
      </c>
      <c r="C15" s="618"/>
      <c r="D15" s="226">
        <f>G15</f>
        <v>0</v>
      </c>
      <c r="F15" s="323">
        <f>'Sch-4'!D15</f>
        <v>0</v>
      </c>
      <c r="G15" s="31">
        <f>F15*(1-$G$13)</f>
        <v>0</v>
      </c>
    </row>
    <row r="16" spans="1:7" ht="33.75" customHeight="1">
      <c r="A16" s="261">
        <v>2</v>
      </c>
      <c r="B16" s="617" t="s">
        <v>336</v>
      </c>
      <c r="C16" s="618"/>
      <c r="D16" s="226">
        <f>G16</f>
        <v>0</v>
      </c>
      <c r="F16" s="31">
        <f>'  Sch-2'!G78</f>
        <v>0</v>
      </c>
      <c r="G16" s="31">
        <f>F16*(1-$G$13)</f>
        <v>0</v>
      </c>
    </row>
    <row r="17" spans="1:7" ht="49.5" hidden="1" customHeight="1">
      <c r="A17" s="261"/>
      <c r="B17" s="617" t="s">
        <v>329</v>
      </c>
      <c r="C17" s="618"/>
      <c r="D17" s="226">
        <f t="shared" ref="D17:D26" si="0">G17</f>
        <v>0</v>
      </c>
    </row>
    <row r="18" spans="1:7" ht="21.95" hidden="1" customHeight="1">
      <c r="A18" s="261"/>
      <c r="B18" s="617"/>
      <c r="C18" s="618"/>
      <c r="D18" s="226">
        <f t="shared" si="0"/>
        <v>0</v>
      </c>
      <c r="F18" s="323"/>
    </row>
    <row r="19" spans="1:7" ht="21.95" hidden="1" customHeight="1">
      <c r="A19" s="261"/>
      <c r="B19" s="617"/>
      <c r="C19" s="618"/>
      <c r="D19" s="226">
        <f t="shared" si="0"/>
        <v>0</v>
      </c>
    </row>
    <row r="20" spans="1:7" ht="48" hidden="1" customHeight="1">
      <c r="A20" s="261"/>
      <c r="B20" s="615"/>
      <c r="C20" s="615"/>
      <c r="D20" s="226">
        <f t="shared" si="0"/>
        <v>0</v>
      </c>
    </row>
    <row r="21" spans="1:7" ht="21.95" hidden="1" customHeight="1">
      <c r="A21" s="261"/>
      <c r="B21" s="617"/>
      <c r="C21" s="618"/>
      <c r="D21" s="226">
        <f t="shared" si="0"/>
        <v>0</v>
      </c>
      <c r="F21" s="323"/>
    </row>
    <row r="22" spans="1:7" ht="21.95" hidden="1" customHeight="1">
      <c r="A22" s="261"/>
      <c r="B22" s="617"/>
      <c r="C22" s="618"/>
      <c r="D22" s="226">
        <f t="shared" si="0"/>
        <v>0</v>
      </c>
    </row>
    <row r="23" spans="1:7" ht="61.5" hidden="1" customHeight="1">
      <c r="A23" s="225"/>
      <c r="B23" s="615"/>
      <c r="C23" s="615"/>
      <c r="D23" s="226">
        <f t="shared" si="0"/>
        <v>0</v>
      </c>
    </row>
    <row r="24" spans="1:7" ht="21.95" hidden="1" customHeight="1">
      <c r="A24" s="225"/>
      <c r="B24" s="617"/>
      <c r="C24" s="618"/>
      <c r="D24" s="226">
        <f t="shared" si="0"/>
        <v>0</v>
      </c>
      <c r="F24" s="323"/>
    </row>
    <row r="25" spans="1:7" ht="21.95" hidden="1" customHeight="1">
      <c r="A25" s="225"/>
      <c r="B25" s="617"/>
      <c r="C25" s="618"/>
      <c r="D25" s="226">
        <f t="shared" si="0"/>
        <v>0</v>
      </c>
    </row>
    <row r="26" spans="1:7" ht="4.9000000000000004" hidden="1" customHeight="1">
      <c r="A26" s="261"/>
      <c r="B26" s="615"/>
      <c r="C26" s="615"/>
      <c r="D26" s="226">
        <f t="shared" si="0"/>
        <v>0</v>
      </c>
    </row>
    <row r="27" spans="1:7" ht="21" customHeight="1">
      <c r="A27" s="261">
        <v>2</v>
      </c>
      <c r="B27" s="617" t="s">
        <v>335</v>
      </c>
      <c r="C27" s="618"/>
      <c r="D27" s="226">
        <f>G27</f>
        <v>0</v>
      </c>
      <c r="F27" s="323">
        <f>'Sch-3'!H123</f>
        <v>0</v>
      </c>
      <c r="G27" s="31">
        <f>F27*(1-$G$13)</f>
        <v>0</v>
      </c>
    </row>
    <row r="28" spans="1:7">
      <c r="A28" s="41"/>
      <c r="B28" s="616" t="s">
        <v>337</v>
      </c>
      <c r="C28" s="616"/>
      <c r="D28" s="226">
        <f>SUM(D15:D27)</f>
        <v>0</v>
      </c>
      <c r="G28" s="31">
        <f>SUM(G15:G27)</f>
        <v>0</v>
      </c>
    </row>
    <row r="29" spans="1:7">
      <c r="A29" s="227"/>
      <c r="B29" s="619" t="s">
        <v>317</v>
      </c>
      <c r="C29" s="620"/>
      <c r="D29" s="529">
        <f>D28</f>
        <v>0</v>
      </c>
    </row>
    <row r="30" spans="1:7" ht="30" customHeight="1">
      <c r="A30" s="51"/>
      <c r="B30" s="52"/>
      <c r="C30" s="52"/>
      <c r="D30" s="53"/>
    </row>
    <row r="31" spans="1:7" ht="30" customHeight="1">
      <c r="A31" s="28" t="s">
        <v>78</v>
      </c>
      <c r="B31" s="85" t="str">
        <f>IF('  Sch-1'!C318=0,"", '  Sch-1'!C318)</f>
        <v/>
      </c>
      <c r="C31" s="29"/>
      <c r="D31" s="208"/>
      <c r="F31" s="30"/>
    </row>
    <row r="32" spans="1:7" ht="30" customHeight="1">
      <c r="A32" s="28" t="s">
        <v>79</v>
      </c>
      <c r="B32" s="85" t="str">
        <f>IF('  Sch-1'!C319=0,"", '  Sch-1'!C319)</f>
        <v/>
      </c>
      <c r="C32" s="29" t="s">
        <v>80</v>
      </c>
      <c r="D32" s="68" t="str">
        <f>IF('  Sch-1'!G318=0,"",'  Sch-1'!G318)</f>
        <v/>
      </c>
      <c r="F32" s="2"/>
    </row>
    <row r="33" spans="1:6" ht="30" customHeight="1">
      <c r="A33" s="3"/>
      <c r="B33" s="207"/>
      <c r="C33" s="29" t="s">
        <v>81</v>
      </c>
      <c r="D33" s="68" t="str">
        <f>IF('  Sch-1'!G319=0,"",'  Sch-1'!G319)</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 ref="B21:C21"/>
    <mergeCell ref="A3:D3"/>
    <mergeCell ref="A4:D4"/>
    <mergeCell ref="B8:C8"/>
    <mergeCell ref="B9:C9"/>
    <mergeCell ref="B10:C10"/>
    <mergeCell ref="B11:C11"/>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29" t="s">
        <v>27</v>
      </c>
      <c r="B1" s="629"/>
      <c r="C1" s="629"/>
      <c r="D1" s="629"/>
      <c r="E1" s="629"/>
      <c r="F1" s="629"/>
      <c r="G1" s="629"/>
      <c r="H1" s="183"/>
      <c r="I1" s="184"/>
      <c r="J1" s="185"/>
      <c r="K1" s="185"/>
      <c r="L1" s="185"/>
      <c r="M1" s="185"/>
      <c r="N1" s="185"/>
      <c r="O1" s="185"/>
      <c r="P1" s="185"/>
      <c r="Q1" s="185"/>
      <c r="R1" s="185"/>
      <c r="S1" s="185"/>
      <c r="T1" s="185"/>
      <c r="U1" s="185"/>
      <c r="V1" s="185"/>
      <c r="W1" s="185"/>
    </row>
    <row r="2" spans="1:23" ht="18" customHeight="1">
      <c r="A2" s="55" t="str">
        <f>Cover!B3</f>
        <v xml:space="preserve">Specification No.:WR-I/C&amp;M/VRL/NIT-352/I-4076-2025/RFX- 5002004313    </v>
      </c>
      <c r="B2" s="55"/>
      <c r="C2" s="56"/>
      <c r="D2" s="57"/>
      <c r="E2" s="57"/>
      <c r="F2" s="57"/>
      <c r="G2" s="59" t="s">
        <v>26</v>
      </c>
    </row>
    <row r="3" spans="1:23" ht="18" customHeight="1">
      <c r="A3" s="105"/>
      <c r="B3" s="105"/>
      <c r="C3" s="106"/>
      <c r="D3" s="107"/>
      <c r="E3" s="107"/>
      <c r="F3" s="107"/>
      <c r="G3" s="108"/>
    </row>
    <row r="4" spans="1:23" ht="18.95" customHeight="1">
      <c r="A4" s="632" t="s">
        <v>22</v>
      </c>
      <c r="B4" s="632"/>
      <c r="C4" s="632"/>
      <c r="D4" s="632"/>
      <c r="E4" s="632"/>
      <c r="F4" s="632"/>
      <c r="G4" s="632"/>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30" t="str">
        <f>Cover!$B$2</f>
        <v>"PROTECTION OF 800KV HVDC CHAMPA-KURUKSHETRA LINE LOC.NO.297 THROUGH RCC REVETMENT WALL, BACKFILLING, WIRE GABION WALL AND DIVERSION OF WATER FLOW."</v>
      </c>
      <c r="D12" s="630"/>
      <c r="E12" s="630"/>
      <c r="F12" s="630"/>
      <c r="G12" s="630"/>
    </row>
    <row r="13" spans="1:23" ht="21" customHeight="1">
      <c r="A13" s="643" t="s">
        <v>121</v>
      </c>
      <c r="B13" s="643"/>
      <c r="C13" s="643"/>
      <c r="D13" s="643"/>
      <c r="E13" s="643"/>
      <c r="F13" s="643"/>
      <c r="G13" s="643"/>
    </row>
    <row r="14" spans="1:23" ht="21" customHeight="1">
      <c r="A14" s="643" t="s">
        <v>122</v>
      </c>
      <c r="B14" s="643"/>
      <c r="C14" s="643"/>
      <c r="D14" s="643"/>
      <c r="E14" s="643"/>
      <c r="F14" s="643"/>
      <c r="G14" s="643"/>
    </row>
    <row r="15" spans="1:23" ht="21" customHeight="1">
      <c r="A15" s="109" t="s">
        <v>21</v>
      </c>
      <c r="B15" s="215"/>
      <c r="C15" s="216"/>
      <c r="D15" s="65"/>
      <c r="E15" s="214"/>
      <c r="F15" s="214"/>
      <c r="G15" s="214"/>
    </row>
    <row r="16" spans="1:23" ht="45.75" customHeight="1">
      <c r="A16" s="631" t="s">
        <v>24</v>
      </c>
      <c r="B16" s="631"/>
      <c r="C16" s="631"/>
      <c r="D16" s="631"/>
      <c r="E16" s="631"/>
      <c r="F16" s="631"/>
      <c r="G16" s="631"/>
      <c r="J16" s="256" t="s">
        <v>105</v>
      </c>
      <c r="K16" s="257"/>
      <c r="L16" s="257" t="s">
        <v>106</v>
      </c>
      <c r="M16" s="198"/>
      <c r="O16" s="247"/>
    </row>
    <row r="17" spans="1:23" ht="54.75" customHeight="1">
      <c r="B17" s="113">
        <v>1</v>
      </c>
      <c r="C17" s="624" t="s">
        <v>314</v>
      </c>
      <c r="D17" s="625"/>
      <c r="E17" s="625"/>
      <c r="F17" s="626"/>
      <c r="G17" s="193"/>
      <c r="I17" s="194">
        <f>'Sch-4'!D19</f>
        <v>0</v>
      </c>
      <c r="J17" s="254">
        <f>IF(I17=0,0,G17/I17)</f>
        <v>0</v>
      </c>
      <c r="L17" s="196"/>
    </row>
    <row r="18" spans="1:23" ht="54.75" customHeight="1">
      <c r="B18" s="642" t="s">
        <v>234</v>
      </c>
      <c r="C18" s="642"/>
      <c r="D18" s="642"/>
      <c r="E18" s="642"/>
      <c r="F18" s="642"/>
      <c r="G18" s="642"/>
      <c r="I18" s="194"/>
      <c r="J18" s="254"/>
    </row>
    <row r="19" spans="1:23" ht="54" customHeight="1">
      <c r="B19" s="113">
        <v>2</v>
      </c>
      <c r="C19" s="624" t="s">
        <v>315</v>
      </c>
      <c r="D19" s="625"/>
      <c r="E19" s="625"/>
      <c r="F19" s="626"/>
      <c r="G19" s="116"/>
      <c r="I19" s="194"/>
      <c r="J19" s="255">
        <f>G19</f>
        <v>0</v>
      </c>
    </row>
    <row r="20" spans="1:23" s="102" customFormat="1" ht="87.75" customHeight="1">
      <c r="A20" s="101"/>
      <c r="B20" s="633" t="s">
        <v>235</v>
      </c>
      <c r="C20" s="634"/>
      <c r="D20" s="634"/>
      <c r="E20" s="634"/>
      <c r="F20" s="634"/>
      <c r="G20" s="634"/>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35" t="s">
        <v>108</v>
      </c>
      <c r="D21" s="636"/>
      <c r="E21" s="636"/>
      <c r="F21" s="636"/>
      <c r="G21" s="637"/>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38"/>
      <c r="C22" s="639"/>
      <c r="D22" s="639"/>
      <c r="E22" s="639"/>
      <c r="F22" s="639"/>
      <c r="G22" s="640"/>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27" t="s">
        <v>109</v>
      </c>
      <c r="C23" s="628"/>
      <c r="D23" s="628"/>
      <c r="E23" s="628"/>
      <c r="F23" s="628"/>
      <c r="G23" s="628"/>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41" t="s">
        <v>115</v>
      </c>
      <c r="B27" s="641"/>
      <c r="C27" s="641"/>
      <c r="D27" s="641"/>
      <c r="E27" s="641"/>
      <c r="F27" s="641"/>
      <c r="G27" s="641"/>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Sch-1'!C318</f>
        <v/>
      </c>
      <c r="D33" s="86"/>
      <c r="E33" s="79" t="s">
        <v>94</v>
      </c>
      <c r="F33" s="623" t="str">
        <f>'  Sch-1'!G318</f>
        <v/>
      </c>
      <c r="G33" s="623"/>
    </row>
    <row r="34" spans="1:7">
      <c r="A34" s="98" t="s">
        <v>20</v>
      </c>
      <c r="B34" s="98"/>
      <c r="C34" s="87" t="str">
        <f>'  Sch-1'!C319</f>
        <v/>
      </c>
      <c r="D34" s="88"/>
      <c r="E34" s="79" t="s">
        <v>95</v>
      </c>
      <c r="F34" s="623" t="str">
        <f>'  Sch-1'!G319</f>
        <v/>
      </c>
      <c r="G34" s="623"/>
    </row>
    <row r="35" spans="1:7">
      <c r="A35" s="74"/>
      <c r="B35" s="74"/>
      <c r="C35" s="74"/>
      <c r="D35" s="74"/>
      <c r="E35" s="79"/>
      <c r="F35" s="79"/>
      <c r="G35" s="209"/>
    </row>
  </sheetData>
  <sheetProtection password="EAE4" sheet="1" formatColumns="0" formatRows="0" selectLockedCells="1"/>
  <customSheetViews>
    <customSheetView guid="{F2279B93-E4FF-4A81-B734-06F92F73708D}"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3"/>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4"/>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5"/>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8"/>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12"/>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13"/>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14"/>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398C7893-3C2A-4DA4-8552-014985533932}"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 xml:space="preserve">Specification No.:WR-I/C&amp;M/VRL/NIT-352/I-4076-2025/RFX- 5002004313    </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44" t="s">
        <v>17</v>
      </c>
      <c r="B3" s="644"/>
      <c r="C3" s="644"/>
      <c r="D3" s="644"/>
      <c r="E3" s="644"/>
      <c r="F3" s="644"/>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45"/>
      <c r="D5" s="646"/>
      <c r="E5" s="646"/>
      <c r="F5" s="646"/>
      <c r="AF5" s="143">
        <v>5</v>
      </c>
      <c r="AG5" s="143" t="s">
        <v>4</v>
      </c>
      <c r="AJ5" s="143">
        <v>5</v>
      </c>
      <c r="AK5" s="142" t="s">
        <v>9</v>
      </c>
    </row>
    <row r="6" spans="1:37">
      <c r="A6" s="77" t="s">
        <v>87</v>
      </c>
      <c r="B6" s="647" t="str">
        <f>'  Sch-1'!C318</f>
        <v/>
      </c>
      <c r="C6" s="647"/>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48" t="str">
        <f>Cover!B2</f>
        <v>"PROTECTION OF 800KV HVDC CHAMPA-KURUKSHETRA LINE LOC.NO.297 THROUGH RCC REVETMENT WALL, BACKFILLING, WIRE GABION WALL AND DIVERSION OF WATER FLOW."</v>
      </c>
      <c r="D15" s="648"/>
      <c r="E15" s="648"/>
      <c r="F15" s="648"/>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49"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"PROTECTION OF 800KV HVDC CHAMPA-KURUKSHETRA LINE LOC.NO.297 THROUGH RCC REVETMENT WALL, BACKFILLING, WIRE GABION WALL AND DIVERSION OF WATER FLOW." under the above-named package in full conformity with the said Bidding Documents for the sum of Rs. 0 (Rupees          only) or such other sums as may be determined in accordance with the terms and conditions of the Bidding Documents.</v>
      </c>
      <c r="C17" s="649"/>
      <c r="D17" s="649"/>
      <c r="E17" s="649"/>
      <c r="F17" s="649"/>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50" t="s">
        <v>89</v>
      </c>
      <c r="C18" s="650"/>
      <c r="D18" s="650"/>
      <c r="E18" s="650"/>
      <c r="F18" s="650"/>
      <c r="AF18" s="143">
        <v>18</v>
      </c>
      <c r="AG18" s="143" t="s">
        <v>4</v>
      </c>
    </row>
    <row r="19" spans="1:42" s="71" customFormat="1" ht="33" customHeight="1">
      <c r="A19" s="90">
        <v>2</v>
      </c>
      <c r="B19" s="661" t="s">
        <v>90</v>
      </c>
      <c r="C19" s="661"/>
      <c r="D19" s="661"/>
      <c r="E19" s="661"/>
      <c r="F19" s="661"/>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49" t="s">
        <v>91</v>
      </c>
      <c r="C20" s="649"/>
      <c r="D20" s="649"/>
      <c r="E20" s="649"/>
      <c r="F20" s="649"/>
      <c r="AF20" s="143">
        <v>20</v>
      </c>
      <c r="AG20" s="143" t="s">
        <v>4</v>
      </c>
    </row>
    <row r="21" spans="1:42" ht="29.25" customHeight="1">
      <c r="B21" s="651" t="s">
        <v>242</v>
      </c>
      <c r="C21" s="651"/>
      <c r="D21" s="658" t="s">
        <v>331</v>
      </c>
      <c r="E21" s="659"/>
      <c r="F21" s="659"/>
      <c r="AF21" s="143">
        <v>21</v>
      </c>
      <c r="AG21" s="143" t="s">
        <v>1</v>
      </c>
    </row>
    <row r="22" spans="1:42" ht="36" customHeight="1">
      <c r="B22" s="651" t="s">
        <v>243</v>
      </c>
      <c r="C22" s="651"/>
      <c r="D22" s="662" t="s">
        <v>339</v>
      </c>
      <c r="E22" s="663"/>
      <c r="F22" s="663"/>
    </row>
    <row r="23" spans="1:42" ht="39" customHeight="1">
      <c r="B23" s="201" t="s">
        <v>244</v>
      </c>
      <c r="C23" s="82"/>
      <c r="D23" s="657" t="s">
        <v>332</v>
      </c>
      <c r="E23" s="657"/>
      <c r="F23" s="657"/>
    </row>
    <row r="24" spans="1:42" ht="24" customHeight="1">
      <c r="B24" s="651" t="s">
        <v>240</v>
      </c>
      <c r="C24" s="651"/>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49" t="s">
        <v>98</v>
      </c>
      <c r="C27" s="649"/>
      <c r="D27" s="649"/>
      <c r="E27" s="649"/>
      <c r="F27" s="649"/>
      <c r="AF27" s="143">
        <v>28</v>
      </c>
      <c r="AG27" s="143" t="s">
        <v>4</v>
      </c>
    </row>
    <row r="28" spans="1:42" ht="65.25" customHeight="1">
      <c r="A28" s="91">
        <v>2.2999999999999998</v>
      </c>
      <c r="B28" s="649" t="s">
        <v>318</v>
      </c>
      <c r="C28" s="649"/>
      <c r="D28" s="649"/>
      <c r="E28" s="649"/>
      <c r="F28" s="649"/>
      <c r="AF28" s="143">
        <v>29</v>
      </c>
      <c r="AG28" s="143" t="s">
        <v>4</v>
      </c>
    </row>
    <row r="29" spans="1:42" ht="139.5" customHeight="1">
      <c r="A29" s="91">
        <v>2.4</v>
      </c>
      <c r="B29" s="649" t="s">
        <v>99</v>
      </c>
      <c r="C29" s="649"/>
      <c r="D29" s="649"/>
      <c r="E29" s="649"/>
      <c r="F29" s="649"/>
      <c r="AF29" s="143">
        <v>30</v>
      </c>
      <c r="AG29" s="143" t="s">
        <v>4</v>
      </c>
    </row>
    <row r="30" spans="1:42" ht="72" customHeight="1">
      <c r="A30" s="91">
        <v>2.5</v>
      </c>
      <c r="B30" s="649" t="s">
        <v>100</v>
      </c>
      <c r="C30" s="649"/>
      <c r="D30" s="649"/>
      <c r="E30" s="649"/>
      <c r="F30" s="649"/>
      <c r="AF30" s="143">
        <v>31</v>
      </c>
      <c r="AG30" s="143" t="s">
        <v>1</v>
      </c>
    </row>
    <row r="31" spans="1:42" ht="117" customHeight="1">
      <c r="A31" s="89">
        <v>3</v>
      </c>
      <c r="B31" s="649" t="s">
        <v>101</v>
      </c>
      <c r="C31" s="649"/>
      <c r="D31" s="649"/>
      <c r="E31" s="649"/>
      <c r="F31" s="649"/>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60" t="str">
        <f>'  Sch-1'!C318</f>
        <v/>
      </c>
      <c r="C37" s="660"/>
      <c r="D37" s="210"/>
      <c r="E37" s="79" t="s">
        <v>94</v>
      </c>
      <c r="F37" s="87" t="str">
        <f>'  Sch-1'!G318</f>
        <v/>
      </c>
    </row>
    <row r="38" spans="1:42" ht="24.95" customHeight="1">
      <c r="A38" s="98" t="s">
        <v>20</v>
      </c>
      <c r="B38" s="87" t="str">
        <f>'  Sch-1'!C319</f>
        <v/>
      </c>
      <c r="C38" s="88"/>
      <c r="D38" s="210"/>
      <c r="E38" s="79" t="s">
        <v>95</v>
      </c>
      <c r="F38" s="87" t="str">
        <f>'  Sch-1'!G319</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54" t="s">
        <v>35</v>
      </c>
      <c r="B41" s="654"/>
      <c r="C41" s="654"/>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55"/>
      <c r="B42" s="655"/>
      <c r="C42" s="655"/>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53"/>
      <c r="B43" s="653"/>
      <c r="C43" s="653"/>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56" t="s">
        <v>36</v>
      </c>
      <c r="B44" s="656"/>
      <c r="C44" s="656"/>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56" t="s">
        <v>34</v>
      </c>
      <c r="B45" s="656"/>
      <c r="C45" s="656"/>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56" t="s">
        <v>37</v>
      </c>
      <c r="B46" s="656"/>
      <c r="C46" s="656"/>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54" t="s">
        <v>38</v>
      </c>
      <c r="B47" s="654"/>
      <c r="C47" s="654"/>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55"/>
      <c r="B48" s="655"/>
      <c r="C48" s="655"/>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53"/>
      <c r="B49" s="653"/>
      <c r="C49" s="653"/>
      <c r="D49" s="652"/>
      <c r="E49" s="652"/>
      <c r="F49" s="652"/>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5"/>
      <headerFooter alignWithMargins="0">
        <oddFooter>&amp;L&amp;8Cons. of parking shed, foundation body &amp; Flag post, Dwarf wall around Transit Camp at 765/400kV Pune (New) GIS SS &amp;R&amp;"Book Antiqua,Bold"&amp;8 2014/NIT-13/PACKAGE-F</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B27:F27"/>
    <mergeCell ref="A43:C43"/>
    <mergeCell ref="B37:C37"/>
    <mergeCell ref="B19:F19"/>
    <mergeCell ref="B20:F20"/>
    <mergeCell ref="D22:F22"/>
    <mergeCell ref="B31:F31"/>
    <mergeCell ref="B30:F30"/>
    <mergeCell ref="B22:C22"/>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A3:F3"/>
    <mergeCell ref="C5:F5"/>
    <mergeCell ref="B6:C6"/>
    <mergeCell ref="C15:F15"/>
    <mergeCell ref="B17:F17"/>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F2279B93-E4FF-4A81-B734-06F92F73708D}"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398C7893-3C2A-4DA4-8552-014985533932}"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2025-03-13T12:54:07Z</dcterms:modified>
</cp:coreProperties>
</file>